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autoCompressPictures="0"/>
  <bookViews>
    <workbookView xWindow="0" yWindow="120" windowWidth="22005" windowHeight="12195" tabRatio="500" firstSheet="1" activeTab="1"/>
  </bookViews>
  <sheets>
    <sheet name="__JChemStructureSheet" sheetId="5" state="hidden" r:id="rId1"/>
    <sheet name="a-pinene" sheetId="2" r:id="rId2"/>
    <sheet name="b-pinene &amp; limonene" sheetId="3" r:id="rId3"/>
    <sheet name="aromatic hydrocarbons" sheetId="4" r:id="rId4"/>
    <sheet name="n-alkanes" sheetId="1" r:id="rId5"/>
  </sheets>
  <externalReferences>
    <externalReference r:id="rId6"/>
  </externalReferences>
  <calcPr calcId="14562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M60" i="2" l="1"/>
  <c r="M59" i="2"/>
  <c r="M58" i="2"/>
  <c r="M57" i="2"/>
  <c r="M56" i="2"/>
  <c r="M55" i="2"/>
  <c r="M54" i="2"/>
  <c r="K60" i="2"/>
  <c r="J60" i="2"/>
  <c r="I60" i="2"/>
  <c r="K59" i="2"/>
  <c r="J59" i="2"/>
  <c r="I59" i="2"/>
  <c r="K58" i="2"/>
  <c r="J58" i="2"/>
  <c r="I58" i="2"/>
  <c r="N176" i="1"/>
  <c r="K176" i="1"/>
  <c r="J176" i="1"/>
  <c r="I176" i="1"/>
  <c r="N175" i="1"/>
  <c r="K175" i="1"/>
  <c r="J175" i="1"/>
  <c r="I175" i="1"/>
  <c r="N174" i="1"/>
  <c r="K174" i="1"/>
  <c r="J174" i="1"/>
  <c r="I174" i="1"/>
  <c r="N173" i="1"/>
  <c r="K173" i="1"/>
  <c r="J173" i="1"/>
  <c r="I173" i="1"/>
  <c r="N172" i="1"/>
  <c r="K172" i="1"/>
  <c r="J172" i="1"/>
  <c r="I172" i="1"/>
  <c r="N171" i="1"/>
  <c r="K171" i="1"/>
  <c r="J171" i="1"/>
  <c r="I171" i="1"/>
  <c r="N170" i="1"/>
  <c r="K170" i="1"/>
  <c r="J170" i="1"/>
  <c r="I170" i="1"/>
  <c r="N169" i="1"/>
  <c r="K169" i="1"/>
  <c r="J169" i="1"/>
  <c r="I169" i="1"/>
  <c r="N168" i="1"/>
  <c r="K168" i="1"/>
  <c r="J168" i="1"/>
  <c r="I168" i="1"/>
  <c r="N167" i="1"/>
  <c r="K167" i="1"/>
  <c r="J167" i="1"/>
  <c r="I167" i="1"/>
  <c r="N166" i="1"/>
  <c r="K166" i="1"/>
  <c r="J166" i="1"/>
  <c r="I166" i="1"/>
  <c r="N165" i="1"/>
  <c r="K165" i="1"/>
  <c r="J165" i="1"/>
  <c r="I165" i="1"/>
  <c r="N164" i="1"/>
  <c r="K164" i="1"/>
  <c r="J164" i="1"/>
  <c r="I164" i="1"/>
  <c r="N163" i="1"/>
  <c r="K163" i="1"/>
  <c r="J163" i="1"/>
  <c r="I163" i="1"/>
  <c r="N162" i="1"/>
  <c r="K162" i="1"/>
  <c r="J162" i="1"/>
  <c r="I162" i="1"/>
  <c r="N161" i="1"/>
  <c r="K161" i="1"/>
  <c r="J161" i="1"/>
  <c r="I161" i="1"/>
  <c r="N160" i="1"/>
  <c r="K160" i="1"/>
  <c r="J160" i="1"/>
  <c r="I160" i="1"/>
  <c r="N159" i="1"/>
  <c r="K159" i="1"/>
  <c r="J159" i="1"/>
  <c r="I159" i="1"/>
  <c r="N158" i="1"/>
  <c r="K158" i="1"/>
  <c r="J158" i="1"/>
  <c r="I158" i="1"/>
  <c r="N157" i="1"/>
  <c r="K157" i="1"/>
  <c r="J157" i="1"/>
  <c r="I157" i="1"/>
  <c r="N156" i="1"/>
  <c r="K156" i="1"/>
  <c r="J156" i="1"/>
  <c r="I156" i="1"/>
  <c r="N155" i="1"/>
  <c r="K155" i="1"/>
  <c r="J155" i="1"/>
  <c r="I155" i="1"/>
  <c r="N154" i="1"/>
  <c r="K154" i="1"/>
  <c r="J154" i="1"/>
  <c r="I154" i="1"/>
  <c r="N153" i="1"/>
  <c r="K153" i="1"/>
  <c r="J153" i="1"/>
  <c r="I153" i="1"/>
  <c r="N152" i="1"/>
  <c r="K152" i="1"/>
  <c r="J152" i="1"/>
  <c r="I152" i="1"/>
  <c r="N151" i="1"/>
  <c r="K151" i="1"/>
  <c r="J151" i="1"/>
  <c r="I151" i="1"/>
  <c r="N150" i="1"/>
  <c r="K150" i="1"/>
  <c r="J150" i="1"/>
  <c r="I150" i="1"/>
  <c r="N149" i="1"/>
  <c r="K149" i="1"/>
  <c r="J149" i="1"/>
  <c r="I149" i="1"/>
  <c r="N148" i="1"/>
  <c r="K148" i="1"/>
  <c r="J148" i="1"/>
  <c r="I148" i="1"/>
  <c r="N147" i="1"/>
  <c r="K147" i="1"/>
  <c r="J147" i="1"/>
  <c r="I147" i="1"/>
  <c r="N146" i="1"/>
  <c r="K146" i="1"/>
  <c r="J146" i="1"/>
  <c r="I146" i="1"/>
  <c r="N145" i="1"/>
  <c r="K145" i="1"/>
  <c r="J145" i="1"/>
  <c r="I145" i="1"/>
  <c r="N144" i="1"/>
  <c r="K144" i="1"/>
  <c r="J144" i="1"/>
  <c r="I144" i="1"/>
  <c r="N143" i="1"/>
  <c r="K143" i="1"/>
  <c r="J143" i="1"/>
  <c r="I143" i="1"/>
  <c r="N142" i="1"/>
  <c r="K142" i="1"/>
  <c r="J142" i="1"/>
  <c r="I142" i="1"/>
  <c r="N141" i="1"/>
  <c r="K141" i="1"/>
  <c r="J141" i="1"/>
  <c r="I141" i="1"/>
  <c r="N140" i="1"/>
  <c r="K140" i="1"/>
  <c r="J140" i="1"/>
  <c r="I140" i="1"/>
  <c r="N139" i="1"/>
  <c r="K139" i="1"/>
  <c r="J139" i="1"/>
  <c r="I139" i="1"/>
  <c r="N138" i="1"/>
  <c r="K138" i="1"/>
  <c r="J138" i="1"/>
  <c r="I138" i="1"/>
  <c r="N137" i="1"/>
  <c r="K137" i="1"/>
  <c r="J137" i="1"/>
  <c r="I137" i="1"/>
  <c r="N136" i="1"/>
  <c r="K136" i="1"/>
  <c r="J136" i="1"/>
  <c r="I136" i="1"/>
  <c r="N135" i="1"/>
  <c r="K135" i="1"/>
  <c r="J135" i="1"/>
  <c r="I135" i="1"/>
  <c r="N134" i="1"/>
  <c r="K134" i="1"/>
  <c r="J134" i="1"/>
  <c r="I134" i="1"/>
  <c r="N133" i="1"/>
  <c r="K133" i="1"/>
  <c r="J133" i="1"/>
  <c r="I133" i="1"/>
  <c r="N132" i="1"/>
  <c r="K132" i="1"/>
  <c r="J132" i="1"/>
  <c r="I132" i="1"/>
  <c r="N131" i="1"/>
  <c r="K131" i="1"/>
  <c r="J131" i="1"/>
  <c r="I131" i="1"/>
  <c r="N130" i="1"/>
  <c r="K130" i="1"/>
  <c r="J130" i="1"/>
  <c r="I130" i="1"/>
  <c r="N129" i="1"/>
  <c r="K129" i="1"/>
  <c r="J129" i="1"/>
  <c r="I129" i="1"/>
  <c r="N128" i="1"/>
  <c r="K128" i="1"/>
  <c r="J128" i="1"/>
  <c r="I128" i="1"/>
  <c r="N127" i="1"/>
  <c r="K127" i="1"/>
  <c r="J127" i="1"/>
  <c r="I127" i="1"/>
  <c r="N126" i="1"/>
  <c r="K126" i="1"/>
  <c r="J126" i="1"/>
  <c r="I126" i="1"/>
  <c r="N125" i="1"/>
  <c r="K125" i="1"/>
  <c r="J125" i="1"/>
  <c r="I125" i="1"/>
  <c r="N124" i="1"/>
  <c r="K124" i="1"/>
  <c r="J124" i="1"/>
  <c r="I124" i="1"/>
  <c r="N123" i="1"/>
  <c r="K123" i="1"/>
  <c r="J123" i="1"/>
  <c r="I123" i="1"/>
  <c r="N122" i="1"/>
  <c r="K122" i="1"/>
  <c r="J122" i="1"/>
  <c r="I122" i="1"/>
  <c r="N121" i="1"/>
  <c r="K121" i="1"/>
  <c r="J121" i="1"/>
  <c r="I121" i="1"/>
  <c r="N120" i="1"/>
  <c r="K120" i="1"/>
  <c r="J120" i="1"/>
  <c r="I120" i="1"/>
  <c r="N119" i="1"/>
  <c r="K119" i="1"/>
  <c r="J119" i="1"/>
  <c r="I119" i="1"/>
  <c r="N118" i="1"/>
  <c r="K118" i="1"/>
  <c r="J118" i="1"/>
  <c r="I118" i="1"/>
  <c r="N117" i="1"/>
  <c r="K117" i="1"/>
  <c r="J117" i="1"/>
  <c r="I117" i="1"/>
  <c r="N116" i="1"/>
  <c r="K116" i="1"/>
  <c r="J116" i="1"/>
  <c r="I116" i="1"/>
  <c r="N115" i="1"/>
  <c r="K115" i="1"/>
  <c r="J115" i="1"/>
  <c r="I115" i="1"/>
  <c r="N114" i="1"/>
  <c r="K114" i="1"/>
  <c r="J114" i="1"/>
  <c r="I114" i="1"/>
  <c r="N113" i="1"/>
  <c r="K113" i="1"/>
  <c r="J113" i="1"/>
  <c r="I113" i="1"/>
  <c r="N112" i="1"/>
  <c r="K112" i="1"/>
  <c r="J112" i="1"/>
  <c r="I112" i="1"/>
  <c r="N111" i="1"/>
  <c r="K111" i="1"/>
  <c r="J111" i="1"/>
  <c r="I111" i="1"/>
  <c r="N110" i="1"/>
  <c r="K110" i="1"/>
  <c r="J110" i="1"/>
  <c r="I110" i="1"/>
  <c r="N109" i="1"/>
  <c r="K109" i="1"/>
  <c r="J109" i="1"/>
  <c r="I109" i="1"/>
  <c r="N108" i="1"/>
  <c r="K108" i="1"/>
  <c r="J108" i="1"/>
  <c r="I108" i="1"/>
  <c r="N107" i="1"/>
  <c r="K107" i="1"/>
  <c r="J107" i="1"/>
  <c r="I107" i="1"/>
  <c r="N106" i="1"/>
  <c r="K106" i="1"/>
  <c r="J106" i="1"/>
  <c r="I106" i="1"/>
  <c r="N105" i="1"/>
  <c r="K105" i="1"/>
  <c r="J105" i="1"/>
  <c r="I105" i="1"/>
  <c r="N104" i="1"/>
  <c r="K104" i="1"/>
  <c r="J104" i="1"/>
  <c r="I104" i="1"/>
  <c r="N103" i="1"/>
  <c r="K103" i="1"/>
  <c r="J103" i="1"/>
  <c r="I103" i="1"/>
  <c r="N102" i="1"/>
  <c r="K102" i="1"/>
  <c r="J102" i="1"/>
  <c r="I102" i="1"/>
  <c r="N101" i="1"/>
  <c r="K101" i="1"/>
  <c r="J101" i="1"/>
  <c r="I101" i="1"/>
  <c r="N100" i="1"/>
  <c r="K100" i="1"/>
  <c r="J100" i="1"/>
  <c r="I100" i="1"/>
  <c r="N99" i="1"/>
  <c r="K99" i="1"/>
  <c r="J99" i="1"/>
  <c r="I99" i="1"/>
  <c r="N98" i="1"/>
  <c r="K98" i="1"/>
  <c r="J98" i="1"/>
  <c r="I98" i="1"/>
  <c r="N97" i="1"/>
  <c r="K97" i="1"/>
  <c r="J97" i="1"/>
  <c r="I97" i="1"/>
  <c r="N96" i="1"/>
  <c r="K96" i="1"/>
  <c r="J96" i="1"/>
  <c r="I96" i="1"/>
  <c r="N95" i="1"/>
  <c r="K95" i="1"/>
  <c r="J95" i="1"/>
  <c r="I95" i="1"/>
  <c r="N94" i="1"/>
  <c r="K94" i="1"/>
  <c r="J94" i="1"/>
  <c r="I94" i="1"/>
  <c r="N93" i="1"/>
  <c r="K93" i="1"/>
  <c r="J93" i="1"/>
  <c r="I93" i="1"/>
  <c r="N92" i="1"/>
  <c r="K92" i="1"/>
  <c r="J92" i="1"/>
  <c r="I92" i="1"/>
  <c r="N91" i="1"/>
  <c r="K91" i="1"/>
  <c r="J91" i="1"/>
  <c r="I91" i="1"/>
  <c r="N90" i="1"/>
  <c r="K90" i="1"/>
  <c r="J90" i="1"/>
  <c r="I90" i="1"/>
  <c r="N89" i="1"/>
  <c r="K89" i="1"/>
  <c r="J89" i="1"/>
  <c r="I89" i="1"/>
  <c r="N88" i="1"/>
  <c r="K88" i="1"/>
  <c r="J88" i="1"/>
  <c r="I88" i="1"/>
  <c r="N87" i="1"/>
  <c r="K87" i="1"/>
  <c r="J87" i="1"/>
  <c r="I87" i="1"/>
  <c r="N86" i="1"/>
  <c r="K86" i="1"/>
  <c r="J86" i="1"/>
  <c r="I86" i="1"/>
  <c r="N85" i="1"/>
  <c r="K85" i="1"/>
  <c r="J85" i="1"/>
  <c r="I85" i="1"/>
  <c r="N84" i="1"/>
  <c r="K84" i="1"/>
  <c r="J84" i="1"/>
  <c r="I84" i="1"/>
  <c r="N83" i="1"/>
  <c r="K83" i="1"/>
  <c r="J83" i="1"/>
  <c r="I83" i="1"/>
  <c r="N82" i="1"/>
  <c r="K82" i="1"/>
  <c r="J82" i="1"/>
  <c r="I82" i="1"/>
  <c r="N81" i="1"/>
  <c r="K81" i="1"/>
  <c r="J81" i="1"/>
  <c r="I81" i="1"/>
  <c r="N80" i="1"/>
  <c r="K80" i="1"/>
  <c r="J80" i="1"/>
  <c r="I80" i="1"/>
  <c r="N79" i="1"/>
  <c r="K79" i="1"/>
  <c r="J79" i="1"/>
  <c r="I79" i="1"/>
  <c r="N78" i="1"/>
  <c r="K78" i="1"/>
  <c r="J78" i="1"/>
  <c r="I78" i="1"/>
  <c r="N77" i="1"/>
  <c r="K77" i="1"/>
  <c r="J77" i="1"/>
  <c r="I77" i="1"/>
  <c r="N76" i="1"/>
  <c r="K76" i="1"/>
  <c r="J76" i="1"/>
  <c r="I76" i="1"/>
  <c r="N75" i="1"/>
  <c r="K75" i="1"/>
  <c r="J75" i="1"/>
  <c r="I75" i="1"/>
  <c r="N74" i="1"/>
  <c r="K74" i="1"/>
  <c r="J74" i="1"/>
  <c r="I74" i="1"/>
  <c r="N73" i="1"/>
  <c r="K73" i="1"/>
  <c r="J73" i="1"/>
  <c r="I73" i="1"/>
  <c r="N72" i="1"/>
  <c r="K72" i="1"/>
  <c r="J72" i="1"/>
  <c r="I72" i="1"/>
  <c r="N71" i="1"/>
  <c r="K71" i="1"/>
  <c r="J71" i="1"/>
  <c r="I71" i="1"/>
  <c r="N70" i="1"/>
  <c r="K70" i="1"/>
  <c r="J70" i="1"/>
  <c r="I70" i="1"/>
  <c r="N69" i="1"/>
  <c r="K69" i="1"/>
  <c r="J69" i="1"/>
  <c r="I69" i="1"/>
  <c r="N68" i="1"/>
  <c r="K68" i="1"/>
  <c r="J68" i="1"/>
  <c r="I68" i="1"/>
  <c r="N67" i="1"/>
  <c r="K67" i="1"/>
  <c r="J67" i="1"/>
  <c r="I67" i="1"/>
  <c r="N66" i="1"/>
  <c r="K66" i="1"/>
  <c r="J66" i="1"/>
  <c r="I66" i="1"/>
  <c r="N65" i="1"/>
  <c r="K65" i="1"/>
  <c r="J65" i="1"/>
  <c r="I65" i="1"/>
  <c r="N64" i="1"/>
  <c r="K64" i="1"/>
  <c r="J64" i="1"/>
  <c r="I64" i="1"/>
  <c r="N63" i="1"/>
  <c r="K63" i="1"/>
  <c r="J63" i="1"/>
  <c r="I63" i="1"/>
  <c r="N62" i="1"/>
  <c r="K62" i="1"/>
  <c r="J62" i="1"/>
  <c r="I62" i="1"/>
  <c r="N61" i="1"/>
  <c r="K61" i="1"/>
  <c r="J61" i="1"/>
  <c r="I61" i="1"/>
  <c r="N60" i="1"/>
  <c r="K60" i="1"/>
  <c r="J60" i="1"/>
  <c r="I60" i="1"/>
  <c r="N59" i="1"/>
  <c r="K59" i="1"/>
  <c r="J59" i="1"/>
  <c r="I59" i="1"/>
  <c r="N58" i="1"/>
  <c r="K58" i="1"/>
  <c r="J58" i="1"/>
  <c r="I58" i="1"/>
  <c r="N57" i="1"/>
  <c r="M57" i="1"/>
  <c r="K57" i="1"/>
  <c r="J57" i="1"/>
  <c r="I57" i="1"/>
  <c r="N56" i="1"/>
  <c r="K56" i="1"/>
  <c r="J56" i="1"/>
  <c r="I56" i="1"/>
  <c r="N55" i="1"/>
  <c r="K55" i="1"/>
  <c r="J55" i="1"/>
  <c r="I55" i="1"/>
  <c r="N54" i="1"/>
  <c r="K54" i="1"/>
  <c r="J54" i="1"/>
  <c r="I54" i="1"/>
  <c r="N53" i="1"/>
  <c r="K53" i="1"/>
  <c r="J53" i="1"/>
  <c r="I53" i="1"/>
  <c r="N52" i="1"/>
  <c r="K52" i="1"/>
  <c r="J52" i="1"/>
  <c r="I52" i="1"/>
  <c r="N51" i="1"/>
  <c r="K51" i="1"/>
  <c r="J51" i="1"/>
  <c r="I51" i="1"/>
  <c r="N50" i="1"/>
  <c r="K50" i="1"/>
  <c r="J50" i="1"/>
  <c r="I50" i="1"/>
  <c r="N49" i="1"/>
  <c r="K49" i="1"/>
  <c r="J49" i="1"/>
  <c r="I49" i="1"/>
  <c r="N48" i="1"/>
  <c r="K48" i="1"/>
  <c r="J48" i="1"/>
  <c r="I48" i="1"/>
  <c r="N47" i="1"/>
  <c r="K47" i="1"/>
  <c r="J47" i="1"/>
  <c r="I47" i="1"/>
  <c r="N46" i="1"/>
  <c r="K46" i="1"/>
  <c r="J46" i="1"/>
  <c r="I46" i="1"/>
  <c r="N45" i="1"/>
  <c r="K45" i="1"/>
  <c r="J45" i="1"/>
  <c r="I45" i="1"/>
  <c r="N44" i="1"/>
  <c r="K44" i="1"/>
  <c r="J44" i="1"/>
  <c r="I44" i="1"/>
  <c r="N43" i="1"/>
  <c r="K43" i="1"/>
  <c r="J43" i="1"/>
  <c r="I43" i="1"/>
  <c r="N42" i="1"/>
  <c r="K42" i="1"/>
  <c r="J42" i="1"/>
  <c r="I42" i="1"/>
  <c r="N41" i="1"/>
  <c r="K41" i="1"/>
  <c r="J41" i="1"/>
  <c r="I41" i="1"/>
  <c r="N40" i="1"/>
  <c r="K40" i="1"/>
  <c r="J40" i="1"/>
  <c r="I40" i="1"/>
  <c r="N39" i="1"/>
  <c r="K39" i="1"/>
  <c r="J39" i="1"/>
  <c r="I39" i="1"/>
  <c r="N38" i="1"/>
  <c r="K38" i="1"/>
  <c r="J38" i="1"/>
  <c r="I38" i="1"/>
  <c r="N37" i="1"/>
  <c r="K37" i="1"/>
  <c r="J37" i="1"/>
  <c r="I37" i="1"/>
  <c r="N36" i="1"/>
  <c r="K36" i="1"/>
  <c r="J36" i="1"/>
  <c r="I36" i="1"/>
  <c r="N35" i="1"/>
  <c r="K35" i="1"/>
  <c r="J35" i="1"/>
  <c r="I35" i="1"/>
  <c r="N34" i="1"/>
  <c r="K34" i="1"/>
  <c r="J34" i="1"/>
  <c r="I34" i="1"/>
  <c r="N33" i="1"/>
  <c r="K33" i="1"/>
  <c r="J33" i="1"/>
  <c r="I33" i="1"/>
  <c r="N32" i="1"/>
  <c r="K32" i="1"/>
  <c r="J32" i="1"/>
  <c r="I32" i="1"/>
  <c r="N31" i="1"/>
  <c r="K31" i="1"/>
  <c r="J31" i="1"/>
  <c r="I31" i="1"/>
  <c r="N30" i="1"/>
  <c r="K30" i="1"/>
  <c r="J30" i="1"/>
  <c r="I30" i="1"/>
  <c r="N29" i="1"/>
  <c r="K29" i="1"/>
  <c r="J29" i="1"/>
  <c r="I29" i="1"/>
  <c r="N28" i="1"/>
  <c r="K28" i="1"/>
  <c r="J28" i="1"/>
  <c r="I28" i="1"/>
  <c r="N27" i="1"/>
  <c r="K27" i="1"/>
  <c r="J27" i="1"/>
  <c r="I27" i="1"/>
  <c r="N26" i="1"/>
  <c r="K26" i="1"/>
  <c r="J26" i="1"/>
  <c r="I26" i="1"/>
  <c r="N25" i="1"/>
  <c r="K25" i="1"/>
  <c r="J25" i="1"/>
  <c r="I25" i="1"/>
  <c r="N24" i="1"/>
  <c r="K24" i="1"/>
  <c r="J24" i="1"/>
  <c r="I24" i="1"/>
  <c r="N23" i="1"/>
  <c r="K23" i="1"/>
  <c r="J23" i="1"/>
  <c r="I23" i="1"/>
  <c r="N22" i="1"/>
  <c r="K22" i="1"/>
  <c r="J22" i="1"/>
  <c r="I22" i="1"/>
  <c r="N21" i="1"/>
  <c r="K21" i="1"/>
  <c r="J21" i="1"/>
  <c r="I21" i="1"/>
  <c r="N20" i="1"/>
  <c r="K20" i="1"/>
  <c r="J20" i="1"/>
  <c r="I20" i="1"/>
  <c r="N19" i="1"/>
  <c r="K19" i="1"/>
  <c r="J19" i="1"/>
  <c r="I19" i="1"/>
  <c r="N18" i="1"/>
  <c r="K18" i="1"/>
  <c r="J18" i="1"/>
  <c r="I18" i="1"/>
  <c r="N17" i="1"/>
  <c r="K17" i="1"/>
  <c r="J17" i="1"/>
  <c r="I17" i="1"/>
  <c r="N16" i="1"/>
  <c r="K16" i="1"/>
  <c r="J16" i="1"/>
  <c r="I16" i="1"/>
  <c r="N15" i="1"/>
  <c r="K15" i="1"/>
  <c r="J15" i="1"/>
  <c r="I15" i="1"/>
  <c r="N14" i="1"/>
  <c r="K14" i="1"/>
  <c r="J14" i="1"/>
  <c r="I14" i="1"/>
  <c r="N13" i="1"/>
  <c r="K13" i="1"/>
  <c r="J13" i="1"/>
  <c r="I13" i="1"/>
  <c r="N12" i="1"/>
  <c r="K12" i="1"/>
  <c r="J12" i="1"/>
  <c r="I12" i="1"/>
  <c r="N11" i="1"/>
  <c r="K11" i="1"/>
  <c r="J11" i="1"/>
  <c r="I11" i="1"/>
  <c r="N10" i="1"/>
  <c r="K10" i="1"/>
  <c r="J10" i="1"/>
  <c r="I10" i="1"/>
  <c r="N9" i="1"/>
  <c r="K9" i="1"/>
  <c r="J9" i="1"/>
  <c r="I9" i="1"/>
  <c r="N8" i="1"/>
  <c r="K8" i="1"/>
  <c r="J8" i="1"/>
  <c r="I8" i="1"/>
  <c r="N7" i="1"/>
  <c r="K7" i="1"/>
  <c r="J7" i="1"/>
  <c r="I7" i="1"/>
  <c r="K90" i="4"/>
  <c r="I90" i="4"/>
  <c r="H90" i="4"/>
  <c r="G90" i="4"/>
  <c r="K89" i="4"/>
  <c r="I89" i="4"/>
  <c r="H89" i="4"/>
  <c r="G89" i="4"/>
  <c r="K88" i="4"/>
  <c r="I88" i="4"/>
  <c r="H88" i="4"/>
  <c r="G88" i="4"/>
  <c r="K87" i="4"/>
  <c r="I87" i="4"/>
  <c r="H87" i="4"/>
  <c r="G87" i="4"/>
  <c r="K86" i="4"/>
  <c r="I86" i="4"/>
  <c r="H86" i="4"/>
  <c r="G86" i="4"/>
  <c r="K85" i="4"/>
  <c r="I85" i="4"/>
  <c r="H85" i="4"/>
  <c r="G85" i="4"/>
  <c r="K84" i="4"/>
  <c r="I84" i="4"/>
  <c r="H84" i="4"/>
  <c r="G84" i="4"/>
  <c r="K83" i="4"/>
  <c r="I83" i="4"/>
  <c r="H83" i="4"/>
  <c r="G83" i="4"/>
  <c r="K82" i="4"/>
  <c r="I82" i="4"/>
  <c r="H82" i="4"/>
  <c r="G82" i="4"/>
  <c r="K81" i="4"/>
  <c r="I81" i="4"/>
  <c r="H81" i="4"/>
  <c r="G81" i="4"/>
  <c r="K80" i="4"/>
  <c r="I80" i="4"/>
  <c r="H80" i="4"/>
  <c r="G80" i="4"/>
  <c r="K79" i="4"/>
  <c r="I79" i="4"/>
  <c r="H79" i="4"/>
  <c r="G79" i="4"/>
  <c r="K78" i="4"/>
  <c r="I78" i="4"/>
  <c r="H78" i="4"/>
  <c r="G78" i="4"/>
  <c r="K77" i="4"/>
  <c r="I77" i="4"/>
  <c r="H77" i="4"/>
  <c r="G77" i="4"/>
  <c r="K76" i="4"/>
  <c r="I76" i="4"/>
  <c r="H76" i="4"/>
  <c r="G76" i="4"/>
  <c r="K75" i="4"/>
  <c r="I75" i="4"/>
  <c r="H75" i="4"/>
  <c r="G75" i="4"/>
  <c r="K74" i="4"/>
  <c r="I74" i="4"/>
  <c r="H74" i="4"/>
  <c r="G74" i="4"/>
  <c r="K73" i="4"/>
  <c r="I73" i="4"/>
  <c r="H73" i="4"/>
  <c r="G73" i="4"/>
  <c r="K72" i="4"/>
  <c r="I72" i="4"/>
  <c r="H72" i="4"/>
  <c r="G72" i="4"/>
  <c r="K71" i="4"/>
  <c r="I71" i="4"/>
  <c r="H71" i="4"/>
  <c r="G71" i="4"/>
  <c r="K70" i="4"/>
  <c r="I70" i="4"/>
  <c r="H70" i="4"/>
  <c r="G70" i="4"/>
  <c r="K69" i="4"/>
  <c r="I69" i="4"/>
  <c r="H69" i="4"/>
  <c r="G69" i="4"/>
  <c r="K68" i="4"/>
  <c r="I68" i="4"/>
  <c r="H68" i="4"/>
  <c r="G68" i="4"/>
  <c r="K67" i="4"/>
  <c r="I67" i="4"/>
  <c r="H67" i="4"/>
  <c r="G67" i="4"/>
  <c r="K66" i="4"/>
  <c r="I66" i="4"/>
  <c r="H66" i="4"/>
  <c r="G66" i="4"/>
  <c r="K65" i="4"/>
  <c r="I65" i="4"/>
  <c r="H65" i="4"/>
  <c r="G65" i="4"/>
  <c r="K64" i="4"/>
  <c r="I64" i="4"/>
  <c r="H64" i="4"/>
  <c r="G64" i="4"/>
  <c r="K63" i="4"/>
  <c r="I63" i="4"/>
  <c r="H63" i="4"/>
  <c r="G63" i="4"/>
  <c r="K62" i="4"/>
  <c r="I62" i="4"/>
  <c r="H62" i="4"/>
  <c r="G62" i="4"/>
  <c r="K61" i="4"/>
  <c r="I61" i="4"/>
  <c r="H61" i="4"/>
  <c r="G61" i="4"/>
  <c r="K60" i="4"/>
  <c r="I60" i="4"/>
  <c r="H60" i="4"/>
  <c r="G60" i="4"/>
  <c r="K59" i="4"/>
  <c r="I59" i="4"/>
  <c r="H59" i="4"/>
  <c r="G59" i="4"/>
  <c r="K58" i="4"/>
  <c r="I58" i="4"/>
  <c r="H58" i="4"/>
  <c r="G58" i="4"/>
  <c r="K57" i="4"/>
  <c r="I57" i="4"/>
  <c r="H57" i="4"/>
  <c r="G57" i="4"/>
  <c r="K56" i="4"/>
  <c r="I56" i="4"/>
  <c r="H56" i="4"/>
  <c r="G56" i="4"/>
  <c r="K55" i="4"/>
  <c r="I55" i="4"/>
  <c r="H55" i="4"/>
  <c r="G55" i="4"/>
  <c r="K54" i="4"/>
  <c r="I54" i="4"/>
  <c r="H54" i="4"/>
  <c r="G54" i="4"/>
  <c r="K53" i="4"/>
  <c r="I53" i="4"/>
  <c r="H53" i="4"/>
  <c r="G53" i="4"/>
  <c r="K52" i="4"/>
  <c r="I52" i="4"/>
  <c r="H52" i="4"/>
  <c r="G52" i="4"/>
  <c r="K51" i="4"/>
  <c r="I51" i="4"/>
  <c r="H51" i="4"/>
  <c r="G51" i="4"/>
  <c r="K50" i="4"/>
  <c r="I50" i="4"/>
  <c r="H50" i="4"/>
  <c r="G50" i="4"/>
  <c r="K49" i="4"/>
  <c r="I49" i="4"/>
  <c r="H49" i="4"/>
  <c r="G49" i="4"/>
  <c r="K48" i="4"/>
  <c r="I48" i="4"/>
  <c r="H48" i="4"/>
  <c r="G48" i="4"/>
  <c r="K47" i="4"/>
  <c r="I47" i="4"/>
  <c r="H47" i="4"/>
  <c r="G47" i="4"/>
  <c r="K46" i="4"/>
  <c r="I46" i="4"/>
  <c r="H46" i="4"/>
  <c r="G46" i="4"/>
  <c r="K45" i="4"/>
  <c r="I45" i="4"/>
  <c r="H45" i="4"/>
  <c r="G45" i="4"/>
  <c r="K44" i="4"/>
  <c r="I44" i="4"/>
  <c r="H44" i="4"/>
  <c r="G44" i="4"/>
  <c r="K43" i="4"/>
  <c r="I43" i="4"/>
  <c r="H43" i="4"/>
  <c r="G43" i="4"/>
  <c r="K42" i="4"/>
  <c r="I42" i="4"/>
  <c r="H42" i="4"/>
  <c r="G42" i="4"/>
  <c r="K41" i="4"/>
  <c r="I41" i="4"/>
  <c r="H41" i="4"/>
  <c r="G41" i="4"/>
  <c r="K40" i="4"/>
  <c r="I40" i="4"/>
  <c r="H40" i="4"/>
  <c r="G40" i="4"/>
  <c r="K39" i="4"/>
  <c r="I39" i="4"/>
  <c r="H39" i="4"/>
  <c r="G39" i="4"/>
  <c r="K38" i="4"/>
  <c r="I38" i="4"/>
  <c r="H38" i="4"/>
  <c r="G38" i="4"/>
  <c r="K37" i="4"/>
  <c r="I37" i="4"/>
  <c r="H37" i="4"/>
  <c r="G37" i="4"/>
  <c r="K36" i="4"/>
  <c r="I36" i="4"/>
  <c r="H36" i="4"/>
  <c r="G36" i="4"/>
  <c r="K35" i="4"/>
  <c r="I35" i="4"/>
  <c r="H35" i="4"/>
  <c r="G35" i="4"/>
  <c r="K34" i="4"/>
  <c r="I34" i="4"/>
  <c r="H34" i="4"/>
  <c r="G34" i="4"/>
  <c r="K33" i="4"/>
  <c r="I33" i="4"/>
  <c r="H33" i="4"/>
  <c r="G33" i="4"/>
  <c r="K32" i="4"/>
  <c r="I32" i="4"/>
  <c r="H32" i="4"/>
  <c r="G32" i="4"/>
  <c r="K31" i="4"/>
  <c r="I31" i="4"/>
  <c r="H31" i="4"/>
  <c r="G31" i="4"/>
  <c r="K30" i="4"/>
  <c r="I30" i="4"/>
  <c r="H30" i="4"/>
  <c r="G30" i="4"/>
  <c r="K29" i="4"/>
  <c r="I29" i="4"/>
  <c r="H29" i="4"/>
  <c r="G29" i="4"/>
  <c r="K28" i="4"/>
  <c r="I28" i="4"/>
  <c r="H28" i="4"/>
  <c r="G28" i="4"/>
  <c r="K27" i="4"/>
  <c r="I27" i="4"/>
  <c r="H27" i="4"/>
  <c r="G27" i="4"/>
  <c r="K26" i="4"/>
  <c r="I26" i="4"/>
  <c r="H26" i="4"/>
  <c r="G26" i="4"/>
  <c r="K25" i="4"/>
  <c r="I25" i="4"/>
  <c r="H25" i="4"/>
  <c r="G25" i="4"/>
  <c r="K24" i="4"/>
  <c r="I24" i="4"/>
  <c r="H24" i="4"/>
  <c r="G24" i="4"/>
  <c r="K23" i="4"/>
  <c r="I23" i="4"/>
  <c r="H23" i="4"/>
  <c r="G23" i="4"/>
  <c r="K22" i="4"/>
  <c r="I22" i="4"/>
  <c r="H22" i="4"/>
  <c r="G22" i="4"/>
  <c r="K21" i="4"/>
  <c r="I21" i="4"/>
  <c r="H21" i="4"/>
  <c r="G21" i="4"/>
  <c r="K20" i="4"/>
  <c r="I20" i="4"/>
  <c r="H20" i="4"/>
  <c r="G20" i="4"/>
  <c r="K19" i="4"/>
  <c r="I19" i="4"/>
  <c r="H19" i="4"/>
  <c r="G19" i="4"/>
  <c r="K18" i="4"/>
  <c r="I18" i="4"/>
  <c r="H18" i="4"/>
  <c r="G18" i="4"/>
  <c r="K17" i="4"/>
  <c r="I17" i="4"/>
  <c r="H17" i="4"/>
  <c r="G17" i="4"/>
  <c r="K16" i="4"/>
  <c r="I16" i="4"/>
  <c r="H16" i="4"/>
  <c r="G16" i="4"/>
  <c r="K15" i="4"/>
  <c r="I15" i="4"/>
  <c r="H15" i="4"/>
  <c r="G15" i="4"/>
  <c r="K14" i="4"/>
  <c r="I14" i="4"/>
  <c r="H14" i="4"/>
  <c r="G14" i="4"/>
  <c r="K13" i="4"/>
  <c r="I13" i="4"/>
  <c r="H13" i="4"/>
  <c r="G13" i="4"/>
  <c r="K12" i="4"/>
  <c r="I12" i="4"/>
  <c r="H12" i="4"/>
  <c r="G12" i="4"/>
  <c r="K11" i="4"/>
  <c r="I11" i="4"/>
  <c r="H11" i="4"/>
  <c r="G11" i="4"/>
  <c r="K10" i="4"/>
  <c r="I10" i="4"/>
  <c r="H10" i="4"/>
  <c r="G10" i="4"/>
  <c r="K9" i="4"/>
  <c r="I9" i="4"/>
  <c r="H9" i="4"/>
  <c r="G9" i="4"/>
  <c r="K8" i="4"/>
  <c r="I8" i="4"/>
  <c r="H8" i="4"/>
  <c r="G8" i="4"/>
  <c r="K7" i="4"/>
  <c r="I7" i="4"/>
  <c r="H7" i="4"/>
  <c r="G7" i="4"/>
  <c r="L54" i="3"/>
  <c r="J54" i="3"/>
  <c r="I54" i="3"/>
  <c r="H54" i="3"/>
  <c r="L53" i="3"/>
  <c r="J53" i="3"/>
  <c r="I53" i="3"/>
  <c r="H53" i="3"/>
  <c r="L52" i="3"/>
  <c r="J52" i="3"/>
  <c r="I52" i="3"/>
  <c r="H52" i="3"/>
  <c r="L51" i="3"/>
  <c r="J51" i="3"/>
  <c r="I51" i="3"/>
  <c r="H51" i="3"/>
  <c r="L50" i="3"/>
  <c r="J50" i="3"/>
  <c r="I50" i="3"/>
  <c r="H50" i="3"/>
  <c r="L49" i="3"/>
  <c r="J49" i="3"/>
  <c r="I49" i="3"/>
  <c r="H49" i="3"/>
  <c r="L48" i="3"/>
  <c r="J48" i="3"/>
  <c r="I48" i="3"/>
  <c r="H48" i="3"/>
  <c r="L47" i="3"/>
  <c r="J47" i="3"/>
  <c r="I47" i="3"/>
  <c r="H47" i="3"/>
  <c r="L46" i="3"/>
  <c r="J46" i="3"/>
  <c r="I46" i="3"/>
  <c r="H46" i="3"/>
  <c r="L45" i="3"/>
  <c r="J45" i="3"/>
  <c r="I45" i="3"/>
  <c r="H45" i="3"/>
  <c r="L44" i="3"/>
  <c r="J44" i="3"/>
  <c r="I44" i="3"/>
  <c r="H44" i="3"/>
  <c r="L43" i="3"/>
  <c r="J43" i="3"/>
  <c r="I43" i="3"/>
  <c r="H43" i="3"/>
  <c r="L42" i="3"/>
  <c r="J42" i="3"/>
  <c r="I42" i="3"/>
  <c r="H42" i="3"/>
  <c r="L41" i="3"/>
  <c r="J41" i="3"/>
  <c r="I41" i="3"/>
  <c r="H41" i="3"/>
  <c r="L40" i="3"/>
  <c r="J40" i="3"/>
  <c r="I40" i="3"/>
  <c r="H40" i="3"/>
  <c r="L39" i="3"/>
  <c r="J39" i="3"/>
  <c r="I39" i="3"/>
  <c r="H39" i="3"/>
  <c r="L38" i="3"/>
  <c r="J38" i="3"/>
  <c r="I38" i="3"/>
  <c r="H38" i="3"/>
  <c r="L37" i="3"/>
  <c r="J37" i="3"/>
  <c r="I37" i="3"/>
  <c r="H37" i="3"/>
  <c r="L36" i="3"/>
  <c r="J36" i="3"/>
  <c r="I36" i="3"/>
  <c r="H36" i="3"/>
  <c r="L35" i="3"/>
  <c r="J35" i="3"/>
  <c r="I35" i="3"/>
  <c r="H35" i="3"/>
  <c r="L34" i="3"/>
  <c r="J34" i="3"/>
  <c r="I34" i="3"/>
  <c r="H34" i="3"/>
  <c r="L33" i="3"/>
  <c r="J33" i="3"/>
  <c r="I33" i="3"/>
  <c r="H33" i="3"/>
  <c r="L32" i="3"/>
  <c r="J32" i="3"/>
  <c r="I32" i="3"/>
  <c r="H32" i="3"/>
  <c r="L31" i="3"/>
  <c r="J31" i="3"/>
  <c r="I31" i="3"/>
  <c r="H31" i="3"/>
  <c r="L30" i="3"/>
  <c r="J30" i="3"/>
  <c r="I30" i="3"/>
  <c r="H30" i="3"/>
  <c r="L29" i="3"/>
  <c r="J29" i="3"/>
  <c r="I29" i="3"/>
  <c r="H29" i="3"/>
  <c r="L28" i="3"/>
  <c r="J28" i="3"/>
  <c r="I28" i="3"/>
  <c r="H28" i="3"/>
  <c r="L27" i="3"/>
  <c r="J27" i="3"/>
  <c r="I27" i="3"/>
  <c r="H27" i="3"/>
  <c r="L26" i="3"/>
  <c r="J26" i="3"/>
  <c r="I26" i="3"/>
  <c r="H26" i="3"/>
  <c r="L25" i="3"/>
  <c r="J25" i="3"/>
  <c r="I25" i="3"/>
  <c r="H25" i="3"/>
  <c r="L24" i="3"/>
  <c r="J24" i="3"/>
  <c r="I24" i="3"/>
  <c r="H24" i="3"/>
  <c r="L23" i="3"/>
  <c r="J23" i="3"/>
  <c r="I23" i="3"/>
  <c r="H23" i="3"/>
  <c r="L22" i="3"/>
  <c r="J22" i="3"/>
  <c r="I22" i="3"/>
  <c r="H22" i="3"/>
  <c r="L21" i="3"/>
  <c r="J21" i="3"/>
  <c r="I21" i="3"/>
  <c r="H21" i="3"/>
  <c r="L20" i="3"/>
  <c r="J20" i="3"/>
  <c r="I20" i="3"/>
  <c r="H20" i="3"/>
  <c r="L19" i="3"/>
  <c r="J19" i="3"/>
  <c r="I19" i="3"/>
  <c r="H19" i="3"/>
  <c r="L18" i="3"/>
  <c r="J18" i="3"/>
  <c r="I18" i="3"/>
  <c r="H18" i="3"/>
  <c r="L17" i="3"/>
  <c r="J17" i="3"/>
  <c r="I17" i="3"/>
  <c r="H17" i="3"/>
  <c r="L16" i="3"/>
  <c r="J16" i="3"/>
  <c r="I16" i="3"/>
  <c r="H16" i="3"/>
  <c r="L15" i="3"/>
  <c r="J15" i="3"/>
  <c r="I15" i="3"/>
  <c r="H15" i="3"/>
  <c r="L14" i="3"/>
  <c r="J14" i="3"/>
  <c r="I14" i="3"/>
  <c r="H14" i="3"/>
  <c r="L13" i="3"/>
  <c r="J13" i="3"/>
  <c r="I13" i="3"/>
  <c r="H13" i="3"/>
  <c r="L12" i="3"/>
  <c r="J12" i="3"/>
  <c r="I12" i="3"/>
  <c r="H12" i="3"/>
  <c r="L11" i="3"/>
  <c r="J11" i="3"/>
  <c r="I11" i="3"/>
  <c r="H11" i="3"/>
  <c r="L10" i="3"/>
  <c r="J10" i="3"/>
  <c r="I10" i="3"/>
  <c r="H10" i="3"/>
  <c r="L9" i="3"/>
  <c r="J9" i="3"/>
  <c r="I9" i="3"/>
  <c r="H9" i="3"/>
  <c r="L8" i="3"/>
  <c r="J8" i="3"/>
  <c r="I8" i="3"/>
  <c r="H8" i="3"/>
  <c r="L7" i="3"/>
  <c r="J7" i="3"/>
  <c r="I7" i="3"/>
  <c r="H7" i="3"/>
  <c r="K57" i="2"/>
  <c r="J57" i="2"/>
  <c r="I57" i="2"/>
  <c r="K56" i="2"/>
  <c r="J56" i="2"/>
  <c r="I56" i="2"/>
  <c r="K55" i="2"/>
  <c r="J55" i="2"/>
  <c r="I55" i="2"/>
  <c r="K54" i="2"/>
  <c r="J54" i="2"/>
  <c r="I54" i="2"/>
  <c r="M53" i="2"/>
  <c r="K53" i="2"/>
  <c r="J53" i="2"/>
  <c r="I53" i="2"/>
  <c r="M52" i="2"/>
  <c r="K52" i="2"/>
  <c r="J52" i="2"/>
  <c r="I52" i="2"/>
  <c r="M51" i="2"/>
  <c r="K51" i="2"/>
  <c r="J51" i="2"/>
  <c r="I51" i="2"/>
  <c r="M50" i="2"/>
  <c r="K50" i="2"/>
  <c r="J50" i="2"/>
  <c r="I50" i="2"/>
  <c r="M49" i="2"/>
  <c r="K49" i="2"/>
  <c r="J49" i="2"/>
  <c r="I49" i="2"/>
  <c r="M48" i="2"/>
  <c r="K48" i="2"/>
  <c r="J48" i="2"/>
  <c r="I48" i="2"/>
  <c r="M47" i="2"/>
  <c r="K47" i="2"/>
  <c r="J47" i="2"/>
  <c r="I47" i="2"/>
  <c r="M46" i="2"/>
  <c r="K46" i="2"/>
  <c r="J46" i="2"/>
  <c r="I46" i="2"/>
  <c r="M45" i="2"/>
  <c r="K45" i="2"/>
  <c r="J45" i="2"/>
  <c r="I45" i="2"/>
  <c r="M44" i="2"/>
  <c r="K44" i="2"/>
  <c r="J44" i="2"/>
  <c r="I44" i="2"/>
  <c r="M43" i="2"/>
  <c r="K43" i="2"/>
  <c r="J43" i="2"/>
  <c r="I43" i="2"/>
  <c r="M42" i="2"/>
  <c r="K42" i="2"/>
  <c r="J42" i="2"/>
  <c r="I42" i="2"/>
  <c r="M41" i="2"/>
  <c r="K41" i="2"/>
  <c r="J41" i="2"/>
  <c r="I41" i="2"/>
  <c r="M40" i="2"/>
  <c r="K40" i="2"/>
  <c r="J40" i="2"/>
  <c r="I40" i="2"/>
  <c r="M39" i="2"/>
  <c r="K39" i="2"/>
  <c r="J39" i="2"/>
  <c r="I39" i="2"/>
  <c r="M38" i="2"/>
  <c r="K38" i="2"/>
  <c r="J38" i="2"/>
  <c r="I38" i="2"/>
  <c r="M37" i="2"/>
  <c r="K37" i="2"/>
  <c r="J37" i="2"/>
  <c r="I37" i="2"/>
  <c r="M36" i="2"/>
  <c r="K36" i="2"/>
  <c r="J36" i="2"/>
  <c r="I36" i="2"/>
  <c r="M35" i="2"/>
  <c r="K35" i="2"/>
  <c r="J35" i="2"/>
  <c r="I35" i="2"/>
  <c r="M34" i="2"/>
  <c r="K34" i="2"/>
  <c r="J34" i="2"/>
  <c r="I34" i="2"/>
  <c r="M33" i="2"/>
  <c r="K33" i="2"/>
  <c r="J33" i="2"/>
  <c r="I33" i="2"/>
  <c r="M32" i="2"/>
  <c r="K32" i="2"/>
  <c r="J32" i="2"/>
  <c r="I32" i="2"/>
  <c r="M31" i="2"/>
  <c r="K31" i="2"/>
  <c r="J31" i="2"/>
  <c r="I31" i="2"/>
  <c r="M30" i="2"/>
  <c r="K30" i="2"/>
  <c r="J30" i="2"/>
  <c r="I30" i="2"/>
  <c r="M29" i="2"/>
  <c r="K29" i="2"/>
  <c r="J29" i="2"/>
  <c r="I29" i="2"/>
  <c r="M28" i="2"/>
  <c r="K28" i="2"/>
  <c r="J28" i="2"/>
  <c r="I28" i="2"/>
  <c r="M27" i="2"/>
  <c r="K27" i="2"/>
  <c r="J27" i="2"/>
  <c r="I27" i="2"/>
  <c r="M26" i="2"/>
  <c r="K26" i="2"/>
  <c r="J26" i="2"/>
  <c r="I26" i="2"/>
  <c r="M25" i="2"/>
  <c r="K25" i="2"/>
  <c r="J25" i="2"/>
  <c r="I25" i="2"/>
  <c r="M24" i="2"/>
  <c r="K24" i="2"/>
  <c r="J24" i="2"/>
  <c r="I24" i="2"/>
  <c r="M23" i="2"/>
  <c r="K23" i="2"/>
  <c r="J23" i="2"/>
  <c r="I23" i="2"/>
  <c r="M22" i="2"/>
  <c r="K22" i="2"/>
  <c r="J22" i="2"/>
  <c r="I22" i="2"/>
  <c r="M21" i="2"/>
  <c r="K21" i="2"/>
  <c r="J21" i="2"/>
  <c r="I21" i="2"/>
  <c r="M20" i="2"/>
  <c r="K20" i="2"/>
  <c r="J20" i="2"/>
  <c r="I20" i="2"/>
  <c r="M19" i="2"/>
  <c r="K19" i="2"/>
  <c r="J19" i="2"/>
  <c r="I19" i="2"/>
  <c r="M18" i="2"/>
  <c r="K18" i="2"/>
  <c r="J18" i="2"/>
  <c r="I18" i="2"/>
  <c r="M17" i="2"/>
  <c r="K17" i="2"/>
  <c r="J17" i="2"/>
  <c r="I17" i="2"/>
  <c r="M16" i="2"/>
  <c r="K16" i="2"/>
  <c r="J16" i="2"/>
  <c r="I16" i="2"/>
  <c r="M15" i="2"/>
  <c r="K15" i="2"/>
  <c r="J15" i="2"/>
  <c r="I15" i="2"/>
  <c r="M14" i="2"/>
  <c r="K14" i="2"/>
  <c r="J14" i="2"/>
  <c r="I14" i="2"/>
  <c r="M13" i="2"/>
  <c r="K13" i="2"/>
  <c r="J13" i="2"/>
  <c r="I13" i="2"/>
  <c r="M12" i="2"/>
  <c r="K12" i="2"/>
  <c r="J12" i="2"/>
  <c r="I12" i="2"/>
  <c r="M11" i="2"/>
  <c r="K11" i="2"/>
  <c r="J11" i="2"/>
  <c r="I11" i="2"/>
  <c r="M10" i="2"/>
  <c r="K10" i="2"/>
  <c r="J10" i="2"/>
  <c r="I10" i="2"/>
  <c r="M9" i="2"/>
  <c r="K9" i="2"/>
  <c r="J9" i="2"/>
  <c r="I9" i="2"/>
  <c r="M8" i="2"/>
  <c r="K8" i="2"/>
  <c r="J8" i="2"/>
  <c r="I8" i="2"/>
  <c r="M7" i="2"/>
  <c r="K7" i="2"/>
  <c r="J7" i="2"/>
  <c r="I7" i="2"/>
</calcChain>
</file>

<file path=xl/sharedStrings.xml><?xml version="1.0" encoding="utf-8"?>
<sst xmlns="http://schemas.openxmlformats.org/spreadsheetml/2006/main" count="2813" uniqueCount="1874">
  <si>
    <t>Term</t>
  </si>
  <si>
    <t>Chemicals</t>
  </si>
  <si>
    <t>MF</t>
  </si>
  <si>
    <t>MW</t>
  </si>
  <si>
    <t>AP11</t>
  </si>
  <si>
    <t>C8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</si>
  <si>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3</t>
    </r>
  </si>
  <si>
    <t>O=[N+]([O-])OC(CCC)CCCC</t>
  </si>
  <si>
    <t>octan-4-yl_nitrate</t>
  </si>
  <si>
    <t>C9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</si>
  <si>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19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3</t>
    </r>
  </si>
  <si>
    <t>O=[N+]([O-])OC(CCCCC)CCC</t>
  </si>
  <si>
    <t>nonan-4-yl_nitrate</t>
  </si>
  <si>
    <t>C10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</si>
  <si>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21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3</t>
    </r>
  </si>
  <si>
    <t>CCCCCCC(CCC)O[N+]([O-])=O</t>
  </si>
  <si>
    <t>decan-4-yl_nitrate</t>
  </si>
  <si>
    <t>C11</t>
  </si>
  <si>
    <r>
      <t>C</t>
    </r>
    <r>
      <rPr>
        <vertAlign val="subscript"/>
        <sz val="10"/>
        <rFont val="Arial"/>
        <family val="2"/>
      </rPr>
      <t>11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23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3</t>
    </r>
  </si>
  <si>
    <t>CCCCCCCC(CCC)O[N+]([O-])=O</t>
  </si>
  <si>
    <t>undecan-4-yl_nitrate</t>
  </si>
  <si>
    <t>C12</t>
  </si>
  <si>
    <r>
      <t>C1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25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3</t>
    </r>
  </si>
  <si>
    <t>[O-][N+](=O)OC(CCCCCCCC)CCC</t>
  </si>
  <si>
    <t>dodecan-4-yl_nitrate</t>
  </si>
  <si>
    <t>C13</t>
  </si>
  <si>
    <r>
      <t>C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27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3</t>
    </r>
  </si>
  <si>
    <t>[O-][N+](=O)OC(CCCCCCCCC)CCC</t>
  </si>
  <si>
    <t>tridecan-4-yl_nitrate</t>
  </si>
  <si>
    <t>C14</t>
  </si>
  <si>
    <r>
      <t>C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29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3</t>
    </r>
  </si>
  <si>
    <t>[O-][N+](=O)OC(CCCCCCCCCC)CCC</t>
  </si>
  <si>
    <t>tetradecan-4-yl_nitrate</t>
  </si>
  <si>
    <t>C15</t>
  </si>
  <si>
    <r>
      <t>C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31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3</t>
    </r>
  </si>
  <si>
    <t>[O-][N+](=O)OC(CCCCCCCCCCC)CCC</t>
  </si>
  <si>
    <t>pentadecan-4-yl_nitrate</t>
  </si>
  <si>
    <t>C16</t>
  </si>
  <si>
    <r>
      <t>C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33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3</t>
    </r>
  </si>
  <si>
    <t>[O-][N+](=O)OC(CCCCCCCCCCCC)CCC</t>
  </si>
  <si>
    <t>hexadecan-4-yl_nitrate</t>
  </si>
  <si>
    <t>C17</t>
  </si>
  <si>
    <r>
      <t>C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35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3</t>
    </r>
  </si>
  <si>
    <t>[O-][N+](=O)OC(CCCCCCCCCCCCC)CCC</t>
  </si>
  <si>
    <t>heptadecan-4-yl_nitrate</t>
  </si>
  <si>
    <t>AP12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</si>
  <si>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</si>
  <si>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t>CC(CCC(O)CCC)O[N+](=O)[O-]</t>
  </si>
  <si>
    <t>5-hydroxyoctan-2-yl_nitrate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</si>
  <si>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19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</si>
  <si>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t>CC(CCC(O)CCCC)O[N+](=O)[O-]</t>
  </si>
  <si>
    <t>5-hydroxynonan-2-yl_nitrate</t>
  </si>
  <si>
    <t>CC(CCC(O)CCCCC)O[N+](=O)[O-]</t>
  </si>
  <si>
    <t>5-hydroxydecan-2-yl_nitrate</t>
  </si>
  <si>
    <r>
      <t>C</t>
    </r>
    <r>
      <rPr>
        <vertAlign val="subscript"/>
        <sz val="10"/>
        <rFont val="Arial"/>
        <family val="2"/>
      </rPr>
      <t>11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23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</si>
  <si>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t>CC(CCC(O)CCCCCC)O[N+](=O)[O-]</t>
  </si>
  <si>
    <t>5-hydroxyundecan-2-yl_nitrate</t>
  </si>
  <si>
    <t>CC(CCC(O)CCCCCCC)O[N+](=O)[O-]</t>
  </si>
  <si>
    <t>5-hydroxydodecan-2-yl_nitrate</t>
  </si>
  <si>
    <r>
      <t>C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27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</si>
  <si>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t>CC(CCC(O)CCCCCCCC)O[N+](=O)[O-]</t>
  </si>
  <si>
    <t>5-hydroxytridecan-2-yl_nitrate</t>
  </si>
  <si>
    <r>
      <t>C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29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</si>
  <si>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t>CC(CCC(O)CCCCCCCCC)O[N+](=O)[O-]</t>
  </si>
  <si>
    <t>5-hydroxytetradecan-2-yl_nitrate</t>
  </si>
  <si>
    <r>
      <t>C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31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</si>
  <si>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t>CC(CCC(O)CCCCCCCCCC)O[N+](=O)[O-]</t>
  </si>
  <si>
    <t>5-hydroxypentadecan-2-yl_nitrate</t>
  </si>
  <si>
    <r>
      <t>C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33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</si>
  <si>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t>CC(CCC(O)CCCCCCCCCCC)O[N+](=O)[O-]</t>
  </si>
  <si>
    <t>5-hydroxyhexadecan-2-yl_nitrate</t>
  </si>
  <si>
    <r>
      <t>C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35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</si>
  <si>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t>CC(CCC(O)CCCCCCCCCCCC)O[N+](=O)[O-]</t>
  </si>
  <si>
    <t>5-hydroxyheptadecan-2-yl_nitrate</t>
  </si>
  <si>
    <t>RP21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</si>
  <si>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O</t>
    </r>
  </si>
  <si>
    <t>CCCC1=CCC(C)O1</t>
  </si>
  <si>
    <t>2-methyl-5-propyl-2,3-dihydrofuran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</si>
  <si>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O</t>
    </r>
  </si>
  <si>
    <t>CC1CC=C(CCCC)O1</t>
  </si>
  <si>
    <t>5-butyl-2-methyl-2,3-dihydrofuran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</si>
  <si>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18</t>
    </r>
    <r>
      <rPr>
        <sz val="10"/>
        <rFont val="Arial"/>
      </rPr>
      <t>O</t>
    </r>
  </si>
  <si>
    <t>CC1CC=C(CCCCC)O1</t>
  </si>
  <si>
    <t>2-methyl-5-pentyl-2,3-dihydrofuran</t>
  </si>
  <si>
    <r>
      <t>C</t>
    </r>
    <r>
      <rPr>
        <vertAlign val="subscript"/>
        <sz val="10"/>
        <rFont val="Arial"/>
        <family val="2"/>
      </rPr>
      <t>11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20</t>
    </r>
    <r>
      <rPr>
        <sz val="10"/>
        <rFont val="Arial"/>
      </rPr>
      <t>O</t>
    </r>
  </si>
  <si>
    <t>CC1CC=C(CCCCCC)O1</t>
  </si>
  <si>
    <t>5-hexyl-2-methyl-2,3-dihydrofuran</t>
  </si>
  <si>
    <r>
      <t>C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22</t>
    </r>
    <r>
      <rPr>
        <sz val="10"/>
        <rFont val="Arial"/>
      </rPr>
      <t>O</t>
    </r>
  </si>
  <si>
    <t>CC1CC=C(CCCCCCC)O1</t>
  </si>
  <si>
    <t>5-heptyl-2-methyl-2,3-dihydrofuran</t>
  </si>
  <si>
    <r>
      <t>C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24</t>
    </r>
    <r>
      <rPr>
        <sz val="10"/>
        <rFont val="Arial"/>
      </rPr>
      <t>O</t>
    </r>
  </si>
  <si>
    <t>CC1CC=C(CCCCCCCC)O1</t>
  </si>
  <si>
    <t>2-methyl-5-octyl-2,3-dihydrofuran</t>
  </si>
  <si>
    <r>
      <t>C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26</t>
    </r>
    <r>
      <rPr>
        <sz val="10"/>
        <rFont val="Arial"/>
      </rPr>
      <t>O</t>
    </r>
  </si>
  <si>
    <t>CC1CC=C(CCCCCCCCC)O1</t>
  </si>
  <si>
    <t>2-methyl-5-nonyl-2,3-dihydrofuran</t>
  </si>
  <si>
    <r>
      <t>C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28</t>
    </r>
    <r>
      <rPr>
        <sz val="10"/>
        <rFont val="Arial"/>
      </rPr>
      <t>O</t>
    </r>
  </si>
  <si>
    <t>CC1CC=C(CCCCCCCCCC)O1</t>
  </si>
  <si>
    <t>5-decyl-2-methyl-2,3-dihydrofuran</t>
  </si>
  <si>
    <r>
      <t>C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30</t>
    </r>
    <r>
      <rPr>
        <sz val="10"/>
        <rFont val="Arial"/>
      </rPr>
      <t>O</t>
    </r>
  </si>
  <si>
    <t>CC1CC=C(CCCCCCCCCCC)O1</t>
  </si>
  <si>
    <t>2-methyl-5-undecyl-2,3-dihydrofuran</t>
  </si>
  <si>
    <r>
      <t>C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32</t>
    </r>
    <r>
      <rPr>
        <sz val="10"/>
        <rFont val="Arial"/>
      </rPr>
      <t>O</t>
    </r>
  </si>
  <si>
    <t>CC1CC=C(CCCCCCCCCCCC)O1</t>
  </si>
  <si>
    <t>5-dodecyl-2-methyl-2,3-dihydrofuran</t>
  </si>
  <si>
    <t>AP13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</si>
  <si>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5</t>
    </r>
  </si>
  <si>
    <t>O=[N+]([O-])OC1(CCC)OC(C)CC1O</t>
  </si>
  <si>
    <t>3-hydroxy-5-methyl-2-propyltetrahydrofuran-2-yl_nitrate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</si>
  <si>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5</t>
    </r>
  </si>
  <si>
    <t>O=[N+]([O-])OC1(CCCC)OC(C)CC1O</t>
  </si>
  <si>
    <t>2-butyl-3-hydroxy-5-methyltetrahydrofuran-2-yl_nitrate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</si>
  <si>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19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5</t>
    </r>
  </si>
  <si>
    <t>O=[N+]([O-])OC1(CCCCC)OC(C)CC1O</t>
  </si>
  <si>
    <t>3-hydroxy-5-methyl-2-pentyltetrahydrofuran-2-yl_nitrate</t>
  </si>
  <si>
    <r>
      <t>C</t>
    </r>
    <r>
      <rPr>
        <vertAlign val="subscript"/>
        <sz val="10"/>
        <rFont val="Arial"/>
        <family val="2"/>
      </rPr>
      <t>11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21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5</t>
    </r>
  </si>
  <si>
    <t>O=[N+]([O-])OC1(CCCCCC)OC(C)CC1O</t>
  </si>
  <si>
    <t>2-hexyl-3-hydroxy-5-methyltetrahydrofuran-2-yl_nitrate</t>
  </si>
  <si>
    <r>
      <t>C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23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5</t>
    </r>
  </si>
  <si>
    <t>O=[N+]([O-])OC1(CCCCCCC)OC(C)CC1O</t>
  </si>
  <si>
    <t>2-heptyl-3-hydroxy-5-methyltetrahydrofuran-2-yl_nitrate</t>
  </si>
  <si>
    <r>
      <t>C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25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5</t>
    </r>
  </si>
  <si>
    <t>O=[N+]([O-])OC1(CCCCCCCC)OC(C)CC1O</t>
  </si>
  <si>
    <t>3-hydroxy-5-methyl-2-octyltetrahydrofuran-2-yl_nitrate</t>
  </si>
  <si>
    <r>
      <t>C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27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5</t>
    </r>
  </si>
  <si>
    <t>O=[N+]([O-])OC1(CCCCCCCCC)OC(C)CC1O</t>
  </si>
  <si>
    <t>3-hydroxy-5-methyl-2-nonyltetrahydrofuran-2-yl_nitrate</t>
  </si>
  <si>
    <r>
      <t>C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29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5</t>
    </r>
  </si>
  <si>
    <t>O=[N+]([O-])OC1(CCCCCCCCCC)OC(C)CC1O</t>
  </si>
  <si>
    <t>2-decyl-3-hydroxy-5-methyltetrahydrofuran-2-yl_nitrate</t>
  </si>
  <si>
    <r>
      <t>C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31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5</t>
    </r>
  </si>
  <si>
    <t>O=[N+]([O-])OC1(CCCCCCCCCCC)OC(C)CC1O</t>
  </si>
  <si>
    <t>2-undecyl-3-hydroxy-5-methyltetrahydrofuran-2-yl_nitrate</t>
  </si>
  <si>
    <r>
      <t>C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33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5</t>
    </r>
  </si>
  <si>
    <t>O=[N+]([O-])OC1(CCCCCCCCCCCC)OC(C)CC1O</t>
  </si>
  <si>
    <t>2-dodecyl-3-hydroxy-5-methyltetrahydrofuran-2-yl_nitrate</t>
  </si>
  <si>
    <t>UR36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</si>
  <si>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3</t>
    </r>
  </si>
  <si>
    <t>CC(CC=O)OC(=O)CCC</t>
  </si>
  <si>
    <t>4-oxobutan-2-yl-butanoate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</si>
  <si>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3</t>
    </r>
  </si>
  <si>
    <t>CC(CC=O)OC(=O)CCCC</t>
  </si>
  <si>
    <t>4-oxobutan-2-yl_pentanoate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</si>
  <si>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18</t>
    </r>
    <r>
      <rPr>
        <sz val="10"/>
        <rFont val="Arial"/>
      </rPr>
      <t>O3</t>
    </r>
  </si>
  <si>
    <t>CC(CC=O)OC(=O)CCCCC</t>
  </si>
  <si>
    <t>4-oxobutan-2-yl_hexanoate</t>
  </si>
  <si>
    <r>
      <t>C</t>
    </r>
    <r>
      <rPr>
        <vertAlign val="subscript"/>
        <sz val="10"/>
        <rFont val="Arial"/>
        <family val="2"/>
      </rPr>
      <t>11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20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3</t>
    </r>
  </si>
  <si>
    <t>CC(CC=O)OC(=O)CCCCCC</t>
  </si>
  <si>
    <t>4-oxobutan-2-yl_heptanoate</t>
  </si>
  <si>
    <r>
      <t>C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3</t>
    </r>
  </si>
  <si>
    <t>CC(CC=O)OC(=O)CCCCCCC</t>
  </si>
  <si>
    <t>4-oxobutan-2-yl_octanoate</t>
  </si>
  <si>
    <r>
      <t>C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24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3</t>
    </r>
  </si>
  <si>
    <t>CC(CC=O)OC(=O)CCCCCCCC</t>
  </si>
  <si>
    <t>4-oxobutan-2-yl_nonanoate</t>
  </si>
  <si>
    <r>
      <t>C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26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3</t>
    </r>
  </si>
  <si>
    <t>CC(CC=O)OC(=O)CCCCCCCCC</t>
  </si>
  <si>
    <t>4-oxobutan-2-yl_decanoate</t>
  </si>
  <si>
    <r>
      <t>C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28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3</t>
    </r>
  </si>
  <si>
    <t>CC(CC=O)OC(=O)CCCCCCCCCC</t>
  </si>
  <si>
    <t>4-oxobutan-2-yl_undecanoate</t>
  </si>
  <si>
    <r>
      <t>C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30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3</t>
    </r>
  </si>
  <si>
    <t>CC(CC=O)OC(=O)CCCCCCCCCCC</t>
  </si>
  <si>
    <t>4-oxobutan-2-yl_dodecanoate</t>
  </si>
  <si>
    <r>
      <t>C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3</t>
    </r>
  </si>
  <si>
    <t>CC(CC=O)OC(=O)CCCCCCCCCCCC</t>
  </si>
  <si>
    <t>4-oxobutan-2-yl_tridecanoate</t>
  </si>
  <si>
    <t>UR37</t>
  </si>
  <si>
    <t>octane-2,5-diyl_dinitrate</t>
  </si>
  <si>
    <t>nonane-2,5-diyl_dinitrate</t>
  </si>
  <si>
    <t>O(N(=O)=O)C(C)CCC(CCCC)O(N(=O)=O)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</si>
  <si>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20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6</t>
    </r>
  </si>
  <si>
    <t>O=[N+]([O-])OC(CCCC)C(O[N+](=O)[O-])CCCC</t>
  </si>
  <si>
    <t>decane-5,6-diyl_dinitrate</t>
  </si>
  <si>
    <t>O(N(=O)=O)C(CCCC)C(O(N(=O)=O))CCCC</t>
  </si>
  <si>
    <r>
      <t>C</t>
    </r>
    <r>
      <rPr>
        <vertAlign val="subscript"/>
        <sz val="10"/>
        <rFont val="Arial"/>
        <family val="2"/>
      </rPr>
      <t>11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22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6</t>
    </r>
  </si>
  <si>
    <t>O=[N+]([O-])OC(CC(O[N+](=O)[O-])CCCC)CCCC</t>
  </si>
  <si>
    <t>undecane-5,7-diyl_dinitrate</t>
  </si>
  <si>
    <t>O(N(=O)=O)C(CC(O(N(=O)=O))CCCC)CCCC</t>
  </si>
  <si>
    <r>
      <t>C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24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6</t>
    </r>
  </si>
  <si>
    <t>O=[N+]([O-])OC(CCC(CCCC)O[N+]([O-])=O)CCCC</t>
  </si>
  <si>
    <t>dodecane-5,8-diyl_dinitrate</t>
  </si>
  <si>
    <t xml:space="preserve"> O(N(=O)=O)C(CCC(CCCC)O(N(=O)=O))CCCC</t>
  </si>
  <si>
    <r>
      <t>C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26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6</t>
    </r>
  </si>
  <si>
    <t>O=[N+]([O-])OC(CCC(CCCCC)O[N+]([O-])=O)CCCC</t>
  </si>
  <si>
    <t>tridecane-5,8-diyl_dinitrate</t>
  </si>
  <si>
    <t>O(N(=O)=O)C(CCC(CCCCC)O(N(=O)=O))CCCC</t>
  </si>
  <si>
    <r>
      <t>C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28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6</t>
    </r>
  </si>
  <si>
    <t>O=[N+]([O-])OC(CCC(CCCCCC)O[N+]([O-])=O)CCCC</t>
  </si>
  <si>
    <t>tetradecane-5,8-diyl_dinitrate</t>
  </si>
  <si>
    <t>O(N(=O)=O)C(CCC(CCCCCC)O(N(=O)=O))CCCC</t>
  </si>
  <si>
    <r>
      <t>C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30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6</t>
    </r>
  </si>
  <si>
    <t>O=[N+]([O-])OC(CCC(CCCCCCC)O[N+]([O-])=O)CCCC</t>
  </si>
  <si>
    <t>pentadecane-5,8-diyl_dinitrate</t>
  </si>
  <si>
    <t>O(N(=O)=O)C(CCC(CCCCCCC)O(N(=O)=O))CCCC</t>
  </si>
  <si>
    <r>
      <t>C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32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6</t>
    </r>
  </si>
  <si>
    <t>O=[N+]([O-])OC(CCC(CCCCCCCC)O[N+]([O-])=O)CCCC</t>
  </si>
  <si>
    <t>hexadecane-5,8-diyl_dinitrate</t>
  </si>
  <si>
    <t>O(N(=O)=O)C(CCC(CCCCCCCC)O(N(=O)=O))CCCC</t>
  </si>
  <si>
    <r>
      <t>C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34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6</t>
    </r>
  </si>
  <si>
    <t>O=[N+]([O-])OC(CCC(CCCCCCCCC)O[N+]([O-])=O)CCCC</t>
  </si>
  <si>
    <t>heptadecane-5,8-diyl_dinitrate</t>
  </si>
  <si>
    <t>O(N(=O)=O)C(CCC(CCCCCCCCC)O(N(=O)=O))CCCC</t>
  </si>
  <si>
    <t>UR38</t>
  </si>
  <si>
    <t>4-hydroxyoctane-1,7-diyl_dinitrate</t>
  </si>
  <si>
    <t>CC(CCC(O)CCCO(N(=O)=O))O(N(=O)=O)</t>
  </si>
  <si>
    <t>5-hydroxynonane-2,8-diyl_dinitrate</t>
  </si>
  <si>
    <t>CC(CCC(O)CCC(C)O(N(=O)=O))O(N(=O)=O)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</si>
  <si>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20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7</t>
    </r>
  </si>
  <si>
    <t>O=[N+]([O-])OC(CCCC)C(O)CCC(C)O[N+]([O-])=O</t>
  </si>
  <si>
    <t>5-hydroxydecane-2,6-diyl_dinitrate</t>
  </si>
  <si>
    <t>O(N(=O)=O)C(CCCC)C(O)CCC(C)O(N(=O)=O)</t>
  </si>
  <si>
    <r>
      <t>C</t>
    </r>
    <r>
      <rPr>
        <vertAlign val="subscript"/>
        <sz val="10"/>
        <rFont val="Arial"/>
        <family val="2"/>
      </rPr>
      <t>11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22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7</t>
    </r>
  </si>
  <si>
    <t>O=[N+]([O-])OC(CCCC)CC(O)CCC(C)O[N+]([O-])=O</t>
  </si>
  <si>
    <t>5-hydroxyundecane-2,7-diyl_dinitrate</t>
  </si>
  <si>
    <t>O(N(=O)=O)C(CCCC)CC(O)CCC(C)O(N(=O)=O)</t>
  </si>
  <si>
    <r>
      <t>C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24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7</t>
    </r>
  </si>
  <si>
    <t>O=[N+]([O-])OC(CCCC)CCC(O)CCC(C)O[N+]([O-])=O</t>
  </si>
  <si>
    <t>5-hydroxydodecane-2,8-diyl_dinitrate</t>
  </si>
  <si>
    <t>O(N(=O)=O)C(CCCC)CCC(O)CCC(C)O(N(=O)=O)</t>
  </si>
  <si>
    <r>
      <t>C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26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7</t>
    </r>
  </si>
  <si>
    <t>O=[N+]([O-])OC(CCCC)CCC(O)CCC(CC)O[N+]([O-])=O</t>
  </si>
  <si>
    <t>6-hydroxytridecane-3,9-diyl_dinitrate</t>
  </si>
  <si>
    <t>O(N(=O)=O)C(CCCC)CCC(O)CCC(CC)O(N(=O)=O)</t>
  </si>
  <si>
    <r>
      <t>C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28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7</t>
    </r>
  </si>
  <si>
    <t>O=[N+]([O-])OC(CCCC)CCC(O)CCC(CCC)O[N+]([O-])=O</t>
  </si>
  <si>
    <t>7-hydroxytetradecane-4,10-diyl_dinitrate</t>
  </si>
  <si>
    <t>O(N(=O)=O)C(CCCC)CCC(O)CCC(CCC)O(N(=O)=O)</t>
  </si>
  <si>
    <r>
      <t>C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30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7</t>
    </r>
  </si>
  <si>
    <t>O=[N+]([O-])OC(CCCC)CCC(O)CCC(CCCC)O[N+]([O-])=O</t>
  </si>
  <si>
    <t>8-hydroxypentadecane-5,11-diyl_dinitrate</t>
  </si>
  <si>
    <t>O(N(=O)=O)C(CCCC)CCC(O)CCC(CCCC)O(N(=O)=O)</t>
  </si>
  <si>
    <r>
      <t>C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32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7</t>
    </r>
  </si>
  <si>
    <t>O=[N+]([O-])OC(CCCCC)CCC(O)CCC(CCCC)O[N+]([O-])=O</t>
  </si>
  <si>
    <t>8-hydroxyhexadecane-5,11-diyl_dinitrate</t>
  </si>
  <si>
    <t>O(N(=O)=O)C(CCCCC)CCC(O)CCC(CCCC)O(N(=O)=O)</t>
  </si>
  <si>
    <r>
      <t>C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34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7</t>
    </r>
  </si>
  <si>
    <t>O=[N+]([O-])OC(CCCCCC)CCC(O)CCC(CCCC)O[N+]([O-])=O</t>
  </si>
  <si>
    <t>8-hydroxyheptadecane-5,11-diyl_dinitrate</t>
  </si>
  <si>
    <t>O(N(=O)=O)C(CCCCCC)CCC(O)CCC(CCCC)O(N(=O)=O)</t>
  </si>
  <si>
    <t>AP14</t>
  </si>
  <si>
    <t>8-hydroxy-5-oxooctan-2-yl_nitrate</t>
  </si>
  <si>
    <t>8-hydroxy-5-oxononan-2-yl_nitrate</t>
  </si>
  <si>
    <t>O=[N+]([O-])OC(CCCC)C(=O)CCC(C)O</t>
  </si>
  <si>
    <t>9-hydroxy-6-oxodecan-5-yl_nitrate</t>
  </si>
  <si>
    <t>O=[N+]([O-])OC(CC(=O)CCC(C)O)CCCC</t>
  </si>
  <si>
    <t>10-hydroxy-7-oxoundecan-5-yl_nitrate</t>
  </si>
  <si>
    <t>O=[N+]([O-])OC(CCC(=O)CCC(C)O)CCCC</t>
  </si>
  <si>
    <t>11-hydroxy-8-oxododecan-5-yl_nitrate</t>
  </si>
  <si>
    <t>O=[N+]([O-])OC(CCC(=O)CCC(O)CC)CCCC</t>
  </si>
  <si>
    <t>11-hydroxy-8-oxotridecan-5-yl_nitrate</t>
  </si>
  <si>
    <t>O=[N+]([O-])OC(CCC(=O)CCC(O)CCC)CCCC</t>
  </si>
  <si>
    <t>11-hydroxy-8-oxotetradecan-5-yl_nitrate</t>
  </si>
  <si>
    <t>O=[N+]([O-])OC(CCC(=O)CCC(O)CCCC)CCCC</t>
  </si>
  <si>
    <t>11-hydroxy-8-oxopentadecan-5-yl_nitrate</t>
  </si>
  <si>
    <t>O=[N+]([O-])OC(CCC(=O)CCC(O)CCCCC)CCCC</t>
  </si>
  <si>
    <t>11-hydroxy-8-oxohexadecan-5-yl_nitrate</t>
  </si>
  <si>
    <t>O=[N+]([O-])OC(CCC(=O)CCC(O)CCCCCC)CCCC</t>
  </si>
  <si>
    <t>11-hydroxy-8-oxoheptadecan-5-yl_nitrate</t>
  </si>
  <si>
    <t>AP15</t>
  </si>
  <si>
    <t>4-(4,5-dihydrofuran-2-yl)butan-2-yl_nitrate</t>
  </si>
  <si>
    <t>4-(5-methyl-4,5-dihydrofuran-2-yl)butan-2-yl-nitrate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</si>
  <si>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</si>
  <si>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t>CC1CC=C(O1)C(O[N+]([O-])=O)CCCC</t>
  </si>
  <si>
    <t>1-(5-methyl-4,5-dihydrofuran-2-yl)pentyl_nitrate</t>
  </si>
  <si>
    <r>
      <t>C</t>
    </r>
    <r>
      <rPr>
        <vertAlign val="subscript"/>
        <sz val="10"/>
        <rFont val="Arial"/>
        <family val="2"/>
      </rPr>
      <t>11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19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</si>
  <si>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t>CC1CC=C(CC(O[N+]([O-])=O)CCCC)O1</t>
  </si>
  <si>
    <t>1-(5-methyl-4,5-dihydrofuran-2-yl)hexan-2-yl_nitrate</t>
  </si>
  <si>
    <r>
      <t>C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21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</si>
  <si>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t>CC1CC=C(CCC(CCCC)O[N+]([O-])=O)O1</t>
  </si>
  <si>
    <t>1-(5-methyl-4,5-dihydrofuran-2-yl)heptan-3-yl_nitrate</t>
  </si>
  <si>
    <r>
      <t>C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23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</si>
  <si>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t>CCC1CC=C(CCC(CCCC)O[N+]([O-])=O)O1</t>
  </si>
  <si>
    <t>1-(5-ethyl-4,5-dihydrofuran-2-yl)heptan-3-yl_nitrate</t>
  </si>
  <si>
    <t>CCCC1CC=C(CCC(CCCC)O[N+]([O-])=O)O1</t>
  </si>
  <si>
    <t>1-(5-propyl-4,5-dihydrofuran-2-yl)heptan-3-yl_nitrate</t>
  </si>
  <si>
    <r>
      <t>C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27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</si>
  <si>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t>CCCCC1CC=C(CCC(CCCC)O[N+]([O-])=O)O1</t>
  </si>
  <si>
    <t>1-(5-butyl-4,5-dihydrofuran-2-yl)heptan-3-yl_nitrate</t>
  </si>
  <si>
    <r>
      <t>C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29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</si>
  <si>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t>[O-][N+](=O)OC(CCCC)CCC1=CCC(CCCCC)O1</t>
  </si>
  <si>
    <t>1-(5-pentyl-4,5-dihydrofuran-2-yl)heptan-3-yl_nitrate</t>
  </si>
  <si>
    <r>
      <t>C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</t>
    </r>
    <r>
      <rPr>
        <sz val="10"/>
        <rFont val="Arial"/>
      </rPr>
      <t>1NO</t>
    </r>
    <r>
      <rPr>
        <vertAlign val="subscript"/>
        <sz val="10"/>
        <rFont val="Arial"/>
        <family val="2"/>
      </rPr>
      <t>4</t>
    </r>
  </si>
  <si>
    <t>[O-][N+](=O)OC(CCCC)CCC1=CCC(CCCCCC)O1</t>
  </si>
  <si>
    <t>1-(5-hexyl-4,5-dihydrofuran-2-yl)heptan-3-yl_nitrate</t>
  </si>
  <si>
    <t>UR39</t>
  </si>
  <si>
    <t>3-hydroxy-2-(3-(nitrooxy)butyl)tetrahydrofuran-2-yl_nitrate</t>
  </si>
  <si>
    <t>OC1CCOC1(CCC(C)O(N(=O)=O))O(N(=O)=O)</t>
  </si>
  <si>
    <t>3-hydroxy-5-methyl-2-(3-(nitrooxy)butyl)tetrahydrofuran-2-yl_nitrate</t>
  </si>
  <si>
    <t>O(N(=O)=O)C1(CCC(C)O(N(=O)=O))OC(C)CC1O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</si>
  <si>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18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8</t>
    </r>
  </si>
  <si>
    <t>O=[N+]([O-])OC1(OC(C)CC1O)C(CCCC)O[N+]([O-])=O</t>
  </si>
  <si>
    <t>3-hydroxy-5-methyl-2-(1-(nitrooxy)pentyl)tetrahydrofuran-2-yl_nitrate</t>
  </si>
  <si>
    <t>O(N(=O)=O)C1(OC(C)CC1O)C(CCCC)O(N(=O)=O)</t>
  </si>
  <si>
    <r>
      <t>C</t>
    </r>
    <r>
      <rPr>
        <vertAlign val="subscript"/>
        <sz val="10"/>
        <rFont val="Arial"/>
        <family val="2"/>
      </rPr>
      <t>11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20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8</t>
    </r>
  </si>
  <si>
    <t>O=[N+]([O-])OC1(CC(CCCC)O[N+]([O-])=O)OC(C)CC1O</t>
  </si>
  <si>
    <t>3-hydroxy-5-methyl-2-(2-(nitrooxy)hexyl)tetrahydrofuran-2-yl_nitrate</t>
  </si>
  <si>
    <t>O(N(=O)=O)C1(CC(CCCC)O(N(=O)=O))OC(C)CC1O</t>
  </si>
  <si>
    <r>
      <t>C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22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8</t>
    </r>
  </si>
  <si>
    <t>O=[N+]([O-])OC1(CCC(CCCC)O[N+]([O-])=O)OC(C)CC1O</t>
  </si>
  <si>
    <t>3-hydroxy-5-methyl-2-(3-(nitrooxy)heptyl)tetrahydrofuran-2-yl_nitrate</t>
  </si>
  <si>
    <t>O(N(=O)=O)C1(CCC(CCCC)O(N(=O)=O))OC(C)CC1O</t>
  </si>
  <si>
    <r>
      <t>C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24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8</t>
    </r>
  </si>
  <si>
    <t>O=[N+]([O-])OC1(CCC(CCCC)O[N+]([O-])=O)OC(CC1O)CC</t>
  </si>
  <si>
    <t>5-ethyl-3-hydroxy-2-(3-(nitrooxy)heptyl)tetrahydrofuran-2-yl_nitrate</t>
  </si>
  <si>
    <t>O(N(=O)=O)C1(CCC(CCCC)O(N(=O)=O))OC(CC1O)CC</t>
  </si>
  <si>
    <r>
      <t>C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26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8</t>
    </r>
  </si>
  <si>
    <t>O=[N+]([O-])OC1(CCC(CCCC)O[N+]([O-])=O)OC(CC1O)CCC</t>
  </si>
  <si>
    <t>3-hydroxy-2-(3-(nitrooxy)heptyl)-5-propyltetrahydrofuran-2-yl_nitrate</t>
  </si>
  <si>
    <t>O(N(=O)=O)C1(CCC(CCCC)O(N(=O)=O))OC(CC1O)CCC</t>
  </si>
  <si>
    <r>
      <t>C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28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8</t>
    </r>
  </si>
  <si>
    <t>O=[N+]([O-])OC1(CCC(CCCC)O[N+]([O-])=O)OC(CC1O)CCCC</t>
  </si>
  <si>
    <t>3-hydroxy-2-(3-(nitrooxy)heptyl)-5-butyltetrahydrofuran-2-yl_nitrate</t>
  </si>
  <si>
    <t>O(N(=O)=O)C1(CCC(CCCC)O(N(=O)=O))OC(CC1O)CCCC</t>
  </si>
  <si>
    <r>
      <t>C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30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8</t>
    </r>
  </si>
  <si>
    <t>O=[N+]([O-])OC1(CCC(CCCC)O[N+]([O-])=O)OC(CC1O)CCCCC</t>
  </si>
  <si>
    <t>3-hydroxy-2-(3-(nitrooxy)heptyl)-5-pentyltetrahydrofuran-2-yl_nitrate</t>
  </si>
  <si>
    <t>O(N(=O)=O)C1(CCC(CCCC)O(N(=O)=O))OC(CC1O)CCCCC</t>
  </si>
  <si>
    <t>O=[N+]([O-])OC1(CCC(CCCC)O[N+]([O-])=O)OC(CC1O)CCCCCC</t>
  </si>
  <si>
    <t>3-hydroxy-2-(3-(nitrooxy)heptyl)-5-hexyltetrahydrofuran-2-yl_nitrate</t>
  </si>
  <si>
    <t>O(N(=O)=O)C1(CCC(CCCC)O(N(=O)=O))OC(CC1O)CCCCCC</t>
  </si>
  <si>
    <t>UR40</t>
  </si>
  <si>
    <t>3-oxopropyl_4-(nitrooxy)pentanoate</t>
  </si>
  <si>
    <t>4-oxobutan-2-yl-4-(nitrooxy)pentanoate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</si>
  <si>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6</t>
    </r>
  </si>
  <si>
    <t>O=[N+]([O-])OC(CCCC)C(=O)OC(C)CC=O</t>
  </si>
  <si>
    <t>4-oxobutan-2-yl_2-(nitrooxy)hexanoate</t>
  </si>
  <si>
    <r>
      <t>C</t>
    </r>
    <r>
      <rPr>
        <vertAlign val="subscript"/>
        <sz val="10"/>
        <rFont val="Arial"/>
        <family val="2"/>
      </rPr>
      <t>11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19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6</t>
    </r>
  </si>
  <si>
    <t>O=[N+]([O-])OC(CC(=O)OC(C)CC=O)CCCC</t>
  </si>
  <si>
    <t>4-oxobutan-2-yl_3-(nitrooxy)heptanoate</t>
  </si>
  <si>
    <r>
      <t>C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H21NO</t>
    </r>
    <r>
      <rPr>
        <vertAlign val="subscript"/>
        <sz val="10"/>
        <rFont val="Arial"/>
        <family val="2"/>
      </rPr>
      <t>6</t>
    </r>
  </si>
  <si>
    <t>O=[N+]([O-])OC(CCC(=O)OC(C)CC=O)CCCC</t>
  </si>
  <si>
    <t>4-oxobutan-2-yl-4-(nitrooxy)octanoate</t>
  </si>
  <si>
    <r>
      <t>C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23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6</t>
    </r>
  </si>
  <si>
    <t>O=[N+]([O-])OC(CCC(=O)OC(CC)CC=O)CCCC</t>
  </si>
  <si>
    <t>1-oxopentan-3-yl_4-(nitrooxy)octanoate</t>
  </si>
  <si>
    <r>
      <t>C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25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6</t>
    </r>
  </si>
  <si>
    <t>O=[N+]([O-])OC(CCC(=O)OC(CC=O)CCC)CCCC</t>
  </si>
  <si>
    <t>1-oxohexan-3-yl-4-(nitrooxy)octanoate</t>
  </si>
  <si>
    <r>
      <t>C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27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6</t>
    </r>
  </si>
  <si>
    <t>O=[N+]([O-])OC(CCC(=O)OC(CC=O)CCCC)CCCC</t>
  </si>
  <si>
    <t>1-oxoheptan-3-yl_4-(nitrooxy)octanoate</t>
  </si>
  <si>
    <r>
      <t>C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29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6</t>
    </r>
  </si>
  <si>
    <t>O=[N+]([O-])OC(CCC(=O)OC(CC=O)CCCCC)CCCC</t>
  </si>
  <si>
    <t>1-oxooctan-3-yl-4-(nitrooxy)octanoate</t>
  </si>
  <si>
    <r>
      <t>C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31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6</t>
    </r>
  </si>
  <si>
    <t>O=[N+]([O-])OC(CCC(=O)OC(CC=O)CCCCCC)CCCC</t>
  </si>
  <si>
    <t>1-oxononan-3-yl_4-(nitrooxy)octanoate</t>
  </si>
  <si>
    <t>UR41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</si>
  <si>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20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8</t>
    </r>
  </si>
  <si>
    <t>CC(CCC(O)C(O)CCC(C)O[N+]([O-])=O)O[N+](=O)[O-]</t>
  </si>
  <si>
    <t>5,6-dihydroxydecane-2,9-diyl_dinitrate</t>
  </si>
  <si>
    <t>CC(CCC(O)C(O)CCC(C)O(N(=O)=O))O(N(=O)=O)</t>
  </si>
  <si>
    <r>
      <t>C</t>
    </r>
    <r>
      <rPr>
        <vertAlign val="subscript"/>
        <sz val="10"/>
        <rFont val="Arial"/>
        <family val="2"/>
      </rPr>
      <t>11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22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8</t>
    </r>
  </si>
  <si>
    <t>CC(CCC(O)CC(O)CCC(C)O[N+]([O-])=O)O[N+](=O)[O-]</t>
  </si>
  <si>
    <t>5,7-dihydroxyundecane-2,10-diyl_dinitrate</t>
  </si>
  <si>
    <t>CC(CCC(O)CC(O)CCC(C)O(N(=O)=O))O(N(=O)=O</t>
  </si>
  <si>
    <r>
      <t>C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24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8</t>
    </r>
  </si>
  <si>
    <t>CC(CCC(O)CCC(O)CCC(C)O[N+]([O-])=O)O[N+](=O)[O-]</t>
  </si>
  <si>
    <t>5,8-dihydroxydodecane-2,11-diyl_dinitrate</t>
  </si>
  <si>
    <t>CC(CCC(O)CCC(O)CCC(C)O(N(=O)=O))O(N(=O)=O)</t>
  </si>
  <si>
    <r>
      <t>C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26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8</t>
    </r>
  </si>
  <si>
    <t>O=[N+]([O-])OC(CC)CCC(O)CCC(O)CCC(C)O[N+]([O-])=O</t>
  </si>
  <si>
    <t>5,8-dihydroxytridecane-2,11-diyl_dinitrate</t>
  </si>
  <si>
    <t>O(N(=O)=O)C(CC)CCC(O)CCC(O)CCC(C)O(N(=O)=O)</t>
  </si>
  <si>
    <r>
      <t>C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28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8</t>
    </r>
  </si>
  <si>
    <t>O=[N+]([O-])OC(CCC)CCC(O)CCC(O)CCC(C)O[N+]([O-])=O</t>
  </si>
  <si>
    <t>5,8-dihydroxytetradecane-2,11-diyl_dinitrate</t>
  </si>
  <si>
    <t>O(N(=O)=O)C(CCC)CCC(O)CCC(O)CCC(C)O(N(=O)=O)</t>
  </si>
  <si>
    <r>
      <t>C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30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8</t>
    </r>
  </si>
  <si>
    <t>O=[N+]([O-])OC(CCCC)CCC(O)CCC(O)CCC(C)O[N+]([O-])=O</t>
  </si>
  <si>
    <t>5,8-dihydroxypantadecane-2,11-diyl_dinitrate</t>
  </si>
  <si>
    <r>
      <t>C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32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8</t>
    </r>
  </si>
  <si>
    <t>O=[N+]([O-])OC(CCCCC)CCC(O)CCC(O)CCC(C)O[N+]([O-])=O</t>
  </si>
  <si>
    <t>5,8-dihydroxyhexadecane-2,11-diyl_dinitrate</t>
  </si>
  <si>
    <t>O(N(=O)=O)C(CCCCC)CCC(O)CCC(O)CCC(C)O(N(=O)=O)</t>
  </si>
  <si>
    <r>
      <t>C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34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8</t>
    </r>
  </si>
  <si>
    <t>O=[N+]([O-])OC(CCCCCC)CCC(O)CCC(O)CCC(C)O[N+]([O-])=O</t>
  </si>
  <si>
    <t>5,8-dihydroxyheptadecane-2,11-diyl_dinitrate</t>
  </si>
  <si>
    <t>O(N(=O)=O)C(CCCCCC)CCC(O)CCC(O)CCC(C)O(N(=O)=O)</t>
  </si>
  <si>
    <t>AP16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</si>
  <si>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19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6</t>
    </r>
  </si>
  <si>
    <t>CC(CCC(O)C(=O)CCC(C)O)O[N+](=O)[O-]</t>
  </si>
  <si>
    <t>5,9-dihydroxy-6-oxodecan-2-yl_nitrate</t>
  </si>
  <si>
    <r>
      <t>C</t>
    </r>
    <r>
      <rPr>
        <vertAlign val="subscript"/>
        <sz val="10"/>
        <rFont val="Arial"/>
        <family val="2"/>
      </rPr>
      <t>11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21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6</t>
    </r>
  </si>
  <si>
    <t>CC(CCC(O)CC(=O)CCC(C)O)O[N+](=O)[O-]</t>
  </si>
  <si>
    <t>5,10-dihydroxy-7-oxoundecan-2-yl_nitrate</t>
  </si>
  <si>
    <r>
      <t>C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23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6</t>
    </r>
  </si>
  <si>
    <t>CC(CCC(O)CCC(=O)CCC(C)O)O[N+](=O)[O-]</t>
  </si>
  <si>
    <t>5,11-dihydroxy-8-oxododecan-2-yl_nitrate</t>
  </si>
  <si>
    <r>
      <t>C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25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6</t>
    </r>
  </si>
  <si>
    <t>CC(CCC(O)CCC(=O)CCC(O)CC)O[N+](=O)[O-]</t>
  </si>
  <si>
    <t>5,11-dihydroxy-8-oxotridecan-2-yl_nitrate</t>
  </si>
  <si>
    <r>
      <t>C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27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6</t>
    </r>
  </si>
  <si>
    <t>CC(CCC(O)CCC(=O)CCC(O)CCC)O[N+](=O)[O-]</t>
  </si>
  <si>
    <t>5,11-dihydroxy-8-oxotetradecan-2-yl_nitrate</t>
  </si>
  <si>
    <r>
      <t>C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29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6</t>
    </r>
  </si>
  <si>
    <t>CC(CCC(O)CCC(=O)CCC(O)CCCC)O[N+](=O)[O-]</t>
  </si>
  <si>
    <t>5,11-dihydroxy-8-oxopentadecan-2-yl_nitrate</t>
  </si>
  <si>
    <r>
      <t>C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31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6</t>
    </r>
  </si>
  <si>
    <t>CC(CCC(O)CCC(=O)CCC(O)CCCCC)O[N+](=O)[O-]</t>
  </si>
  <si>
    <t>5,11-dihydroxy-8-oxohexadecan-2-yl_nitrate</t>
  </si>
  <si>
    <r>
      <t>C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33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6</t>
    </r>
  </si>
  <si>
    <t>CC(CCC(O)CCC(=O)CCC(O)CCCCCC)O[N+](=O)[O-]</t>
  </si>
  <si>
    <t>5,11-dihydroxy-8-oxoheptadecan-2-yl_nitrate</t>
  </si>
  <si>
    <t>AP17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</si>
  <si>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5</t>
    </r>
  </si>
  <si>
    <t>OC(CCC(C)O[N+]([O-])=O)C1=CCC(C)O1</t>
  </si>
  <si>
    <t>5-hydroxy-5-(5-methyl-4,5-dihydrofuran-2-yl)pentan-2-yl_nitrate</t>
  </si>
  <si>
    <r>
      <t>C</t>
    </r>
    <r>
      <rPr>
        <vertAlign val="subscript"/>
        <sz val="10"/>
        <rFont val="Arial"/>
        <family val="2"/>
      </rPr>
      <t>11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19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5</t>
    </r>
  </si>
  <si>
    <t>OC(CC1=CCC(C)O1)CCC(C)O[N+]([O-])=O</t>
  </si>
  <si>
    <t>5-hydroxy-6-(5-methyl-4,5-dihydrofuran-2-yl)hexan-2-yl_nitrate</t>
  </si>
  <si>
    <r>
      <t>C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21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5</t>
    </r>
  </si>
  <si>
    <t>CC1CC=C(CCC(O)CCC(C)O[N+]([O-])=O)O1</t>
  </si>
  <si>
    <t>5-hydroxy-7-(5-methyl-4,5-dihydrofuran-2-yl)heptan-2-yl_nitrate</t>
  </si>
  <si>
    <r>
      <t>C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23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5</t>
    </r>
  </si>
  <si>
    <t>CCC1CC=C(CCC(O)CCC(C)O[N+]([O-])=O)O1</t>
  </si>
  <si>
    <t>7-(5-ethyl-4,5-dihydrofuran-2-yl)-5-hydroxyheptan-2-yl_nitrate</t>
  </si>
  <si>
    <r>
      <t>C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25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5</t>
    </r>
  </si>
  <si>
    <t>CCCC1CC=C(CCC(O)CCC(C)O[N+]([O-])=O)O1</t>
  </si>
  <si>
    <t>5-hydroxy-7-(5-propyl-4,5-dihydrofuran-2-yl)heptan-2-yl_nitrate</t>
  </si>
  <si>
    <r>
      <t>C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27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5</t>
    </r>
  </si>
  <si>
    <t>CCCCC1CC=C(CCC(O)CCC(C)O[N+]([O-])=O)O1</t>
  </si>
  <si>
    <t>7-(5-butyl-4,5-dihydrofuran-2-yl)-5-hydroxyheptan-2-yl_nitrate</t>
  </si>
  <si>
    <t>[O-][N+](=O)OC(C)CCC(O)CCC1=CCC(CCCCC)O1</t>
  </si>
  <si>
    <t>7-(5-pentyl-4,5-dihydrofuran-2-yl)-5-hydroxyheptan-2-yl_nitrate</t>
  </si>
  <si>
    <r>
      <t>C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31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5</t>
    </r>
  </si>
  <si>
    <t>[O-][N+](=O)OC(C)CCC(O)CCC1=CCC(CCCCCC)O1</t>
  </si>
  <si>
    <t>7-(5-hexyl-4,5-dihydrofuran-2-yl)-5-hydroxyheptan-2-yl_nitrate</t>
  </si>
  <si>
    <t>UR42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</si>
  <si>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18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9</t>
    </r>
  </si>
  <si>
    <t>O=[N+]([O-])OC1(OC(C)CC1O)C(O)CCC(C)O[N+]([O-])=O</t>
  </si>
  <si>
    <t>5-hydroxy-5-(3-hydroxy-5-methyl-2-(nitrooxy)tetrahydrofuran-2-yl)pentan-2-yl_nitrate</t>
  </si>
  <si>
    <t>O(N(=O)=O)C1(OC(C)CC1O)C(O)CCC(C)O(N(=O)=O)</t>
  </si>
  <si>
    <r>
      <t>C</t>
    </r>
    <r>
      <rPr>
        <vertAlign val="subscript"/>
        <sz val="10"/>
        <rFont val="Arial"/>
        <family val="2"/>
      </rPr>
      <t>11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20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9</t>
    </r>
  </si>
  <si>
    <t>O=[N+]([O-])OC1(CC(O)CCC(C)O[N+]([O-])=O)OC(C)CC1O</t>
  </si>
  <si>
    <t>5-hydroxy-6-(3-hydroxy-5-methyl-2-(nitrooxy)tetrahydrofuran-2-yl)hexan-2-yl_nitrate</t>
  </si>
  <si>
    <t>O(N(=O)=O)C1(CC(O)CCC(C)O(N(=O)=O))OC(C)CC1O</t>
  </si>
  <si>
    <r>
      <t>C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22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9</t>
    </r>
  </si>
  <si>
    <t>O=[N+]([O-])OC1(CCC(O)CCC(C)O[N+]([O-])=O)OC(C)CC1O</t>
  </si>
  <si>
    <t>5-hydroxy-7-(3-hydroxy-5-methyl-2-(nitrooxy)tetrahydrofuran-2-yl)heptan-2-yl_nitrate</t>
  </si>
  <si>
    <t>O(N(=O)=O)C1(CCC(O)CCC(C)O(N(=O)=O))OC(C)CC1O</t>
  </si>
  <si>
    <r>
      <t>C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24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9</t>
    </r>
  </si>
  <si>
    <t>O=[N+]([O-])OC1(CCC(O)CCC(C)O[N+]([O-])=O)OC(CC1O)CC</t>
  </si>
  <si>
    <t>5-ethyl-3-hydroxy-2-(3-hydroxy-6-(nitrooxy)heptyl)tetrahydrofuran-2-yl_nitrate</t>
  </si>
  <si>
    <t>O(N(=O)=O)C1(CCC(O)CCC(C)O(N(=O)=O))OC(CC1O)CC</t>
  </si>
  <si>
    <r>
      <t>C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26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9</t>
    </r>
  </si>
  <si>
    <t>O=[N+]([O-])OC1(CCC(O)CCC(C)O[N+]([O-])=O)OC(CC1O)CCC</t>
  </si>
  <si>
    <t>5-propyl-3-hydroxy-2-(3-hydroxy-6-(nitrooxy)heptyl)tetrahydrofuran-2-yl_nitrate</t>
  </si>
  <si>
    <r>
      <t>C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28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9</t>
    </r>
  </si>
  <si>
    <t>O=[N+]([O-])OC1(CCC(O)CCC(C)O[N+]([O-])=O)OC(CC1O)CCCC</t>
  </si>
  <si>
    <t>5-butyl-3-hydroxy-2-(3-hydroxy-6-(nitrooxy)heptyl)tetrahydrofuran-2-yl_nitrate</t>
  </si>
  <si>
    <t>O(N(=O)=O)C1(CCC(O)CCC(C)O(N(=O)=O))OC(CC1O)CCCC</t>
  </si>
  <si>
    <r>
      <t>C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30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9</t>
    </r>
  </si>
  <si>
    <t>O=[N+]([O-])OC1(CCC(O)CCC(C)O[N+]([O-])=O)OC(CC1O)CCCCC</t>
  </si>
  <si>
    <t>5-pantyl-3-hydroxy-2-(3-hydroxy-6-(nitrooxy)heptyl)tetrahydrofuran-2-yl_nitrate</t>
  </si>
  <si>
    <t>O(N(=O)=O)C1(CCC(O)CCC(C)O(N(=O)=O))OC(CC1O)CCCCC</t>
  </si>
  <si>
    <r>
      <t>C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32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9</t>
    </r>
  </si>
  <si>
    <t>O=[N+]([O-])OC1(CCC(O)CCC(C)O[N+]([O-])=O)OC(CC1O)CCCCCC</t>
  </si>
  <si>
    <t>5-hexyl-3-hydroxy-2-(3-hydroxy-6-(nitrooxy)heptyl)tetrahydrofuran-2-yl_nitrate</t>
  </si>
  <si>
    <t>O(N(=O)=O)C1(CCC(O)CCC(C)O(N(=O)=O))OC(CC1O)CCCCCC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</si>
  <si>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7</t>
    </r>
  </si>
  <si>
    <t>CC(CCC(O)C(=O)OC(C)CC=O)O[N+](=O)[O-]</t>
  </si>
  <si>
    <t>4-oxobutan-2-yl_2-hydroxy-5-(nitrooxy)hexanoate</t>
  </si>
  <si>
    <r>
      <t>C</t>
    </r>
    <r>
      <rPr>
        <vertAlign val="subscript"/>
        <sz val="10"/>
        <rFont val="Arial"/>
        <family val="2"/>
      </rPr>
      <t>11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19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7</t>
    </r>
  </si>
  <si>
    <t>CC(CCC(O)CC(=O)OC(C)CC=O)O[N+](=O)[O-]</t>
  </si>
  <si>
    <t>4-oxobutan-2-yl_3-hydroxy-6-(nitrooxy)heptanoate</t>
  </si>
  <si>
    <t>4-oxobutan-2-yl-4-hydroxy-7-(nitrooxy)octanoate</t>
  </si>
  <si>
    <r>
      <t>C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21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7</t>
    </r>
  </si>
  <si>
    <t>CC(CCC(O)CCC(=O)OC(C)CC=O)O[N+](=O)[O-]</t>
  </si>
  <si>
    <r>
      <t>C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23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7</t>
    </r>
  </si>
  <si>
    <t>CC(CCC(O)CCC(=O)OC(CC)CC=O)O[N+](=O)[O-]</t>
  </si>
  <si>
    <t>1-oxopentan-3-yl-4-hydroxy-7-(nitrooxy)octanoate</t>
  </si>
  <si>
    <r>
      <t>C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25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7</t>
    </r>
  </si>
  <si>
    <t>CC(CCC(O)CCC(=O)OC(CC=O)CCC)O[N+](=O)[O-]</t>
  </si>
  <si>
    <t>1-oxohexan-3-yl_4-hydroxy-7-(nitrooxy)octanoate</t>
  </si>
  <si>
    <r>
      <t>C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27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7</t>
    </r>
  </si>
  <si>
    <t>CC(CCC(O)CCC(=O)OC(CC=O)CCCC)O[N+](=O)[O-]</t>
  </si>
  <si>
    <t>1-oxoheptan-3-yl_4-hydroxy-7-(nitrooxy)octanoate</t>
  </si>
  <si>
    <r>
      <t>C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29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7</t>
    </r>
  </si>
  <si>
    <t>CC(CCC(O)CCC(=O)OC(CC=O)CCCCC)O[N+](=O)[O-]</t>
  </si>
  <si>
    <t>1-oxooctan-3-yl-4-hydroxy-7-(nitrooxy)octanoate</t>
  </si>
  <si>
    <r>
      <t>C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31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7</t>
    </r>
  </si>
  <si>
    <t>CC(CCC(O)CCC(=O)OC(CC=O)CCCCCC)O[N+](=O)[O-]</t>
  </si>
  <si>
    <t>1-oxononan-3-yl_4-hydroxy-7-(nitrooxy)octanoate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</si>
  <si>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18</t>
    </r>
  </si>
  <si>
    <t>CCCCCCCC</t>
  </si>
  <si>
    <t>octane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</si>
  <si>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20</t>
    </r>
  </si>
  <si>
    <t>CCCCCCCCC</t>
  </si>
  <si>
    <t>nonane</t>
  </si>
  <si>
    <t>CCCCCCCCCC</t>
  </si>
  <si>
    <t>decane</t>
  </si>
  <si>
    <r>
      <t>C</t>
    </r>
    <r>
      <rPr>
        <vertAlign val="subscript"/>
        <sz val="10"/>
        <rFont val="Arial"/>
        <family val="2"/>
      </rPr>
      <t>11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24</t>
    </r>
  </si>
  <si>
    <t>CCCCCCCCCCC</t>
  </si>
  <si>
    <t>undecane</t>
  </si>
  <si>
    <r>
      <t>C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26</t>
    </r>
  </si>
  <si>
    <t>CCCCCCCCCCCC</t>
  </si>
  <si>
    <t>dodecane</t>
  </si>
  <si>
    <r>
      <t>C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28</t>
    </r>
  </si>
  <si>
    <t>CCCCCCCCCCCCC</t>
  </si>
  <si>
    <t>tridecane</t>
  </si>
  <si>
    <r>
      <t>C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30</t>
    </r>
  </si>
  <si>
    <t>CCCCCCCCCCCCCC</t>
  </si>
  <si>
    <t>tetradecane</t>
  </si>
  <si>
    <r>
      <t>C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32</t>
    </r>
  </si>
  <si>
    <t>CCCCCCCCCCCCCCC</t>
  </si>
  <si>
    <t>pentadecane</t>
  </si>
  <si>
    <r>
      <t>C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34</t>
    </r>
  </si>
  <si>
    <t>CCCCCCCCCCCCCCCC</t>
  </si>
  <si>
    <t>hexadecane</t>
  </si>
  <si>
    <r>
      <t>C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36</t>
    </r>
  </si>
  <si>
    <t>CCCCCCCCCCCCCCCCC</t>
  </si>
  <si>
    <t>Heptadecane</t>
  </si>
  <si>
    <t>RP20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</si>
  <si>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</si>
  <si>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CC(O)CCC(=O)CCC</t>
  </si>
  <si>
    <t>7-hydroxyoctan-4-one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</si>
  <si>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18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</si>
  <si>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CC(O)CCC(=O)CCCC</t>
  </si>
  <si>
    <t>2-hydroxynonan-5-one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</si>
  <si>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20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</si>
  <si>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CC(O)CCC(=O)CCCCC</t>
  </si>
  <si>
    <t>2-hydroxydecan-5-one</t>
  </si>
  <si>
    <r>
      <t>C</t>
    </r>
    <r>
      <rPr>
        <vertAlign val="subscript"/>
        <sz val="10"/>
        <rFont val="Arial"/>
        <family val="2"/>
      </rPr>
      <t>11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</si>
  <si>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CC(O)CCC(=O)CCCCCC</t>
  </si>
  <si>
    <t>2-hydroxyundecan-5-one</t>
  </si>
  <si>
    <r>
      <t>C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24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</si>
  <si>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CC(O)CCC(=O)CCCCCCC</t>
  </si>
  <si>
    <t>2-hydroxydodecan-5-one</t>
  </si>
  <si>
    <r>
      <t>C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26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</si>
  <si>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CC(O)CCC(=O)CCCCCCCC</t>
  </si>
  <si>
    <t>2-hydroxytridecan-5-one</t>
  </si>
  <si>
    <r>
      <t>C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28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</si>
  <si>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CC(O)CCC(=O)CCCCCCCCC</t>
  </si>
  <si>
    <t>2-hydroxytetradecan-5-one</t>
  </si>
  <si>
    <r>
      <t>C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30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</si>
  <si>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CC(O)CCC(=O)CCCCCCCCCC</t>
  </si>
  <si>
    <t>2-hydroxypentadecan-5-one</t>
  </si>
  <si>
    <r>
      <t>C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</si>
  <si>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CC(O)CCC(=O)CCCCCCCCCCC</t>
  </si>
  <si>
    <t>2-hydroxyhexadecan-5-one</t>
  </si>
  <si>
    <t>CC(O)CCC(=O)CCCCCCCCCCCC</t>
  </si>
  <si>
    <t>2-hydroxyheptadecan-5-one</t>
  </si>
  <si>
    <t>n carbon</t>
  </si>
  <si>
    <t>C</t>
  </si>
  <si>
    <t>H</t>
  </si>
  <si>
    <t>N</t>
  </si>
  <si>
    <t>O</t>
  </si>
  <si>
    <t>Canonical SMILES</t>
  </si>
  <si>
    <t>Alternative SMILES</t>
  </si>
  <si>
    <r>
      <t>C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25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</si>
  <si>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6</t>
    </r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</si>
  <si>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18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6</t>
    </r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</si>
  <si>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7</t>
    </r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</si>
  <si>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18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7</t>
    </r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</si>
  <si>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</si>
  <si>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</si>
  <si>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r>
      <t>C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25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</si>
  <si>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8</t>
    </r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</si>
  <si>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8</t>
    </r>
  </si>
  <si>
    <r>
      <t>C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32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8</t>
    </r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</si>
  <si>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6</t>
    </r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</si>
  <si>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6</t>
    </r>
  </si>
  <si>
    <r>
      <t>C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29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5</t>
    </r>
  </si>
  <si>
    <t>ALKH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</si>
  <si>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22</t>
    </r>
  </si>
  <si>
    <r>
      <t>C</t>
    </r>
    <r>
      <rPr>
        <vertAlign val="subscript"/>
        <sz val="10"/>
        <rFont val="Arial"/>
        <family val="2"/>
      </rPr>
      <t>17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34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</si>
  <si>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average</t>
  </si>
  <si>
    <t>precise</t>
  </si>
  <si>
    <t>UR43</t>
  </si>
  <si>
    <t>APIN</t>
  </si>
  <si>
    <t>α-pinene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</si>
  <si>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16</t>
    </r>
  </si>
  <si>
    <t>CC2(C)C1CC=C(C)C2C1</t>
  </si>
  <si>
    <t>PINA</t>
  </si>
  <si>
    <t>PINAL</t>
  </si>
  <si>
    <t>pinonaldehyde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</si>
  <si>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</si>
  <si>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O=C(C)C1CC(CC=O)C1(C)C</t>
  </si>
  <si>
    <t>NRPA</t>
  </si>
  <si>
    <t>NORPINAL</t>
  </si>
  <si>
    <t>norpinonaldehyde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</si>
  <si>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</si>
  <si>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O=C(C)C1CC(C=O)C1(C)C</t>
  </si>
  <si>
    <t>AP101</t>
  </si>
  <si>
    <t>3-nitrato-2-hydroxy-pinane</t>
  </si>
  <si>
    <t>[O-][N+](=O)OC2CC1CC(C1(C)C)C2(C)O</t>
  </si>
  <si>
    <t>AP102</t>
  </si>
  <si>
    <t>2-nitrato-3-oxo-pinane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</si>
  <si>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</si>
  <si>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t>[O-][N+](=O)OC2(C)C(=O)CC1CC2C1(C)C</t>
  </si>
  <si>
    <t>AP103</t>
  </si>
  <si>
    <t>2,2-dimethyl-3-acetyl-cyclobutyl-nitrate</t>
  </si>
  <si>
    <t>CC1(C)C(CC1O[N+](=O)[O-])C(C)=O</t>
  </si>
  <si>
    <t>AP104</t>
  </si>
  <si>
    <t>2,2-dimethyl-3-acetyl-cyclobutyl-methyl-nitrate</t>
  </si>
  <si>
    <t>O=C(C)C1CC(CO[N+]([O-])=O)C1(C)C</t>
  </si>
  <si>
    <t>PAN101</t>
  </si>
  <si>
    <t>peroxy 2,2-dimethyl-3-acetyl-cyclobutyl-acetyl-nitrate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</si>
  <si>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6</t>
    </r>
  </si>
  <si>
    <t>CC1(C)C(CC1CC(=O)OON(=O)=O)C(C)=O</t>
  </si>
  <si>
    <t>PAN102</t>
  </si>
  <si>
    <t>peroxy 2,2-dimethyl-3-acetyl-cyclobutyl-formyl-nitrate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</si>
  <si>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6</t>
    </r>
  </si>
  <si>
    <t>CC1(C)C(CC1C(=O)OON(=O)=O)C(C)=O</t>
  </si>
  <si>
    <t>PAN103</t>
  </si>
  <si>
    <t>peroxy 2,2-dimethyl-3-formylmethyl-cyclobutyl-acetyl-nitrate</t>
  </si>
  <si>
    <t>CC1(C)C(CC1CC(=O)OON(=O)=O)CC=O</t>
  </si>
  <si>
    <t>RP101</t>
  </si>
  <si>
    <t>C89CO2H</t>
  </si>
  <si>
    <t>pinalic-3-acid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</si>
  <si>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3</t>
    </r>
  </si>
  <si>
    <t>OC(=O)C1CC(CC=O)C1(C)C</t>
  </si>
  <si>
    <t>RP102</t>
  </si>
  <si>
    <t>1-hydroxy-pinonaldehyde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</si>
  <si>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3</t>
    </r>
  </si>
  <si>
    <t>CC1(C)C(CC1(O)CC=O)C(C)=O</t>
  </si>
  <si>
    <t>RP103</t>
  </si>
  <si>
    <t>C109OH</t>
  </si>
  <si>
    <t>10-hydroxy-pinonaldehyde</t>
  </si>
  <si>
    <t>O=C(CO)C1CC(CC=O)C1(C)C</t>
  </si>
  <si>
    <t>UR101</t>
  </si>
  <si>
    <t>PINONIC</t>
  </si>
  <si>
    <t>pinonic acid</t>
  </si>
  <si>
    <t>OC(=O)CC1CC(C(C)=O)C1(C)C</t>
  </si>
  <si>
    <t>UR102</t>
  </si>
  <si>
    <t>norpinonic acid</t>
  </si>
  <si>
    <t>OC(=O)C1CC(C(C)=O)C1(C)C</t>
  </si>
  <si>
    <t>UR103</t>
  </si>
  <si>
    <t>2,3-pinane-epoxide (pinane epoxide)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</si>
  <si>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O</t>
    </r>
  </si>
  <si>
    <t>CC23OC3CC1CC2C1(C)C</t>
  </si>
  <si>
    <t>UR104</t>
  </si>
  <si>
    <t>PINIC</t>
  </si>
  <si>
    <t>pinic acid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</si>
  <si>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4</t>
    </r>
  </si>
  <si>
    <t>OC(=O)CC1CC(C(=O)O)C1(C)C</t>
  </si>
  <si>
    <t>UR105</t>
  </si>
  <si>
    <t>HOPINONIC</t>
  </si>
  <si>
    <t>10-hydroxy-pinonic acid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</si>
  <si>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4</t>
    </r>
  </si>
  <si>
    <t>OC(=O)CC1CC(C(=O)CO)C1(C)C</t>
  </si>
  <si>
    <t>UR106</t>
  </si>
  <si>
    <t>1-hydroxy-pinonic acid</t>
  </si>
  <si>
    <t>CC1(C)C(CC1(O)CC(O)=O)C(C)=O</t>
  </si>
  <si>
    <t>UR107</t>
  </si>
  <si>
    <t>2,3-dihydroxy-pinane</t>
  </si>
  <si>
    <r>
      <t xml:space="preserve"> 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18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</si>
  <si>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OC1(C)C2CC(CC1O)C2(C)C</t>
  </si>
  <si>
    <t>UR108</t>
  </si>
  <si>
    <t>2-(2,2-dimethyl-3-formylmethyl-cyclobutyl)-2-keto-acetaldehyde</t>
  </si>
  <si>
    <r>
      <t>C</t>
    </r>
    <r>
      <rPr>
        <vertAlign val="subscript"/>
        <sz val="10"/>
        <rFont val="Arial"/>
        <family val="2"/>
      </rPr>
      <t>11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3</t>
    </r>
  </si>
  <si>
    <t>O=C(C1CC(CC=O)C1(C)C)C(C)=O</t>
  </si>
  <si>
    <t>C107OOH</t>
  </si>
  <si>
    <t>2-(3-acetyl-3-hydroperoxy-2,2-dimethylcyclobutyl)acetaldehyde</t>
  </si>
  <si>
    <t>CC(=O)C1(CC(CC=O)C1(C)C)OO</t>
  </si>
  <si>
    <t>C108OOH</t>
  </si>
  <si>
    <t>3-(2-hydroperoxypropan-2-yl)-5,6-dioxoheptanal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</si>
  <si>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5</t>
    </r>
  </si>
  <si>
    <t>CC(C)(OO)C(CC=O)CC(=O)C(C)=O</t>
  </si>
  <si>
    <t>C109OOH</t>
  </si>
  <si>
    <t>2-[3-(2-hydroperoxyacetyl)-2,2-dimethylcyclobutyl]acetaldehyde</t>
  </si>
  <si>
    <t>O=C(COO)C1CC(CC=O)C1(C)C</t>
  </si>
  <si>
    <t>C811OH</t>
  </si>
  <si>
    <t>3-(hydroxymethyl)-2,2-dimethylcyclobutane-1-carboxylic acid</t>
  </si>
  <si>
    <t>OC(=O)C1CC(CO)C1(C)C</t>
  </si>
  <si>
    <t>C812OOH</t>
  </si>
  <si>
    <t>1-hydroperoxy-3-(hydroxymethyl)-2,2-dimethylcyclobutane-1-carboxylic acid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</si>
  <si>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5</t>
    </r>
  </si>
  <si>
    <t>CC1(C)C(CC1(OO)C(O)=O)CO</t>
  </si>
  <si>
    <t>C813OOH</t>
  </si>
  <si>
    <t>5-hydroperoxy-4-(hydroxymethyl)-5-methyl-2-oxohexanoic acid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</si>
  <si>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6</t>
    </r>
  </si>
  <si>
    <t>CC(C)(OO)C(CC(=O)C(=O)O)CO</t>
  </si>
  <si>
    <t>C921OOH</t>
  </si>
  <si>
    <t>1-[1-hydroperoxy-3-(hydroxymethyl)-2,2-dimethylcyclobutyl]-2-hydroxyethan-1-one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</si>
  <si>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5</t>
    </r>
  </si>
  <si>
    <t>CC1(C)C(CC1(OO)C(=O)CO)CO</t>
  </si>
  <si>
    <t>C97OOH</t>
  </si>
  <si>
    <t>1-[1-hydroperoxy-3-(hydroxymethyl)-2,2-dimethylcyclobutyl]ethan-1-one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</si>
  <si>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4</t>
    </r>
  </si>
  <si>
    <t>CC1(C)C(CC1(OO)C(=O)C)CO</t>
  </si>
  <si>
    <t>ALDOL_dimer</t>
  </si>
  <si>
    <t>3-[(2Z)-3-(2-hydroperoxy-2-methyl-5,6-dioxoheptan-3-yl)-4-oxobut-2-en-1-yl]-2,2-dimethylcyclobutane-1-carboxylic acid</t>
  </si>
  <si>
    <t>OC(=O)C1CC(C\C=C(/C=O)C(CC(=O)C(C)=O)C(C)(C)OO)C1(C)C</t>
  </si>
  <si>
    <t>ESTER_dimer</t>
  </si>
  <si>
    <t>3-(2-{2-[3-(carboxymethyl)-2,2-dimethylcyclobutyl]-2-oxoethoxy}-2-oxoethyl)-2,2-dimethylcyclobutane-1-carboxylic acid</t>
  </si>
  <si>
    <t>CC2(C)C(CC2CC(=O)OCC(=O)C1CC(CC(=O)O)C1(C)C)C(=O)O</t>
  </si>
  <si>
    <t>C721CHO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</si>
  <si>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3</t>
    </r>
  </si>
  <si>
    <t>OC(=O)C1CC(C=O)C1(C)C</t>
  </si>
  <si>
    <t>C89OOH</t>
  </si>
  <si>
    <t>CC1(C)C(CC=O)CC1OO</t>
  </si>
  <si>
    <t>C96OH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</si>
  <si>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</si>
  <si>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O=C(C)C1CC(CO)C1(C)C</t>
  </si>
  <si>
    <t>C96OOH</t>
  </si>
  <si>
    <t>O=C(C)C1CC(COO)C1(C)C</t>
  </si>
  <si>
    <t>C107OH</t>
  </si>
  <si>
    <t>CC1(C)C(CC1(O)C(=O)C)CC=O</t>
  </si>
  <si>
    <t>C109CO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</si>
  <si>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3</t>
    </r>
  </si>
  <si>
    <t>O=C(C=O)C1CC(CC=O)C1(C)C</t>
  </si>
  <si>
    <t>Valoroso et al Table 4 - 1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</si>
  <si>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20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6</t>
    </r>
  </si>
  <si>
    <t>OOC1(C)C(O)CC(CC1O)C(C)(C)OO</t>
  </si>
  <si>
    <t>Valoroso et al Table 4 - 2</t>
  </si>
  <si>
    <t>OC1(C)C(O)CC(CC1OO)C(C)(C)OO</t>
  </si>
  <si>
    <t>Valoroso et al Table 4 - 3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</si>
  <si>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18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5</t>
    </r>
  </si>
  <si>
    <t>OC1C(OO)C2CC(C1(C)OO)C2(C)C</t>
  </si>
  <si>
    <t>Valoroso et al Table 4 - 4</t>
  </si>
  <si>
    <t>OOC1C(O)C2CC(C1(C)OO)C2(C)C</t>
  </si>
  <si>
    <t>Valoroso et al Table 4 - 5</t>
  </si>
  <si>
    <t>OOC2CC1(CC(C1(C)C)C2(C)O)OO</t>
  </si>
  <si>
    <t>Valoroso et al Table 4 - 6</t>
  </si>
  <si>
    <t>OOC2CC1CC(OO)(C1(C)C)C2(C)O</t>
  </si>
  <si>
    <t>Valoroso et al Table 4 - 7</t>
  </si>
  <si>
    <t>OC2CC1(CC(C1(C)C)C2(C)OO)OO</t>
  </si>
  <si>
    <t>Valoroso et al Table 4 - 8</t>
  </si>
  <si>
    <t>OC2CC1CC(OO)(C1(C)C)C2(C)OO</t>
  </si>
  <si>
    <t>Valoroso et al Table 4 - 9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</si>
  <si>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18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6</t>
    </r>
  </si>
  <si>
    <t>CC(C)(OO)C(CC(O)C(C)=O)CC(=O)O</t>
  </si>
  <si>
    <t>Valoroso et al Table 4 - 10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</si>
  <si>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7</t>
    </r>
  </si>
  <si>
    <t>O=C(CC(OO)(CC=O)C(C)(C)OO)C(C)=O</t>
  </si>
  <si>
    <t xml:space="preserve">BPIN </t>
  </si>
  <si>
    <t>β-pinene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</si>
  <si>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14</t>
    </r>
  </si>
  <si>
    <t>C=C1CCC2CC1C2C</t>
  </si>
  <si>
    <t>NOPI</t>
  </si>
  <si>
    <t>nopinone (pina ketone)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</si>
  <si>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O</t>
    </r>
  </si>
  <si>
    <t>CC2(C)C1CCC(=O)C2C1</t>
  </si>
  <si>
    <t>AP201</t>
  </si>
  <si>
    <t>2-nitrato-10-hydroxy-pinane</t>
  </si>
  <si>
    <t>[O-][N+](=O)OC2(CCC1CC2C1(C)C)CO</t>
  </si>
  <si>
    <t>UR201</t>
  </si>
  <si>
    <t>2,10-pinane-epoxide</t>
  </si>
  <si>
    <t>CC1(C)C2CC1C3(CC2)CO3</t>
  </si>
  <si>
    <t>UR202</t>
  </si>
  <si>
    <t>2,10-dihydroxy-pinane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</si>
  <si>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18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</si>
  <si>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OC2(CO)CCC1CC2C1(C)C</t>
  </si>
  <si>
    <t>UR203</t>
  </si>
  <si>
    <t>2,10-dinitrato-pinane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</si>
  <si>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6</t>
    </r>
  </si>
  <si>
    <t>[O-][N+](=O)OCC2(O[N+]([O-])=O)CCC1CC2C1(C)C</t>
  </si>
  <si>
    <t>UR204</t>
  </si>
  <si>
    <t>3-hydroxy-nopinone ( 3-hydroxy-pina ketone)</t>
  </si>
  <si>
    <t>CC2(C)C1CC2CC(O)C1=O</t>
  </si>
  <si>
    <t>UR205</t>
  </si>
  <si>
    <t>3-oxo-nopinone (3-oxo-pina ketone)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</si>
  <si>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</si>
  <si>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CC2(C)C1CC2CC(=O)C1=O</t>
  </si>
  <si>
    <t>DLMN</t>
  </si>
  <si>
    <t>d-limonene</t>
  </si>
  <si>
    <t>CC1=CCC(CC1)C(C)=C</t>
  </si>
  <si>
    <t>EDLM</t>
  </si>
  <si>
    <t>limonaldehyde(3-isopropenyl-6-keto-heptanal)</t>
  </si>
  <si>
    <t>CC(=O)CCC(CC=O)C(=C)C</t>
  </si>
  <si>
    <t>LMKT</t>
  </si>
  <si>
    <t>limona ketone (1-methyl-4-acetyl-heptanal)</t>
  </si>
  <si>
    <t>CC(=O)C(CCC)CCC(=O)C</t>
  </si>
  <si>
    <t>AP301</t>
  </si>
  <si>
    <t>1-methyl-1-nitrato-2-hydroxy-4-isopropenyl-cyclohexane</t>
  </si>
  <si>
    <t>OC1CC(CCC1(C)O[N+]([O-])=O)C(=C)C</t>
  </si>
  <si>
    <t>AP302</t>
  </si>
  <si>
    <t>1-methyl-4-(1-methyl-1-nitrato-2-hydroxy-ethyl)-cyclohexane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</si>
  <si>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19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</si>
  <si>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t>[O-][N+](=O)OC(C)(CO)C1CCC(C)CC1</t>
  </si>
  <si>
    <t>AP303</t>
  </si>
  <si>
    <t>1-methyl-1-nitrato-2-keto-4-isopropenyl-cyclohexane</t>
  </si>
  <si>
    <t>O=[N+]([O-])OC1(C)CCC(CC1=O)C(=C)C</t>
  </si>
  <si>
    <t>AP304</t>
  </si>
  <si>
    <t>2-methyl-2-nitrato-2-(4-methyl-4-cyclohexenyl)-acetaldehy</t>
  </si>
  <si>
    <t>[O-][N+](=O)OC(C)(C=O)C1(C)CC=CCC1</t>
  </si>
  <si>
    <t>AP305</t>
  </si>
  <si>
    <t>2-isopropenyl-5-keto-hexylnitrate</t>
  </si>
  <si>
    <t>O=[N+]([O-])OCC(CCC(=O)C)C(=C)C</t>
  </si>
  <si>
    <t>AP306</t>
  </si>
  <si>
    <t>1-hydroxy-2-methyl-2-nitrato-3-formylmethyl-6-keto-heptane</t>
  </si>
  <si>
    <t>O=[N+]([O-])OC(C)(CO)C(CCC(C)=O)CC=O</t>
  </si>
  <si>
    <t>AP307</t>
  </si>
  <si>
    <t>2-methyl-2-nitrato-3-formylmethyl-6-keto-heptanal</t>
  </si>
  <si>
    <t>O=[N+]([O-])OC(C)(C=O)C(CCC(=O)C)C=O</t>
  </si>
  <si>
    <t>AP308</t>
  </si>
  <si>
    <t>1-methyl-1-nitrato-2-hydroxy-4-acetyl-cyclohexane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</si>
  <si>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15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5</t>
    </r>
  </si>
  <si>
    <t>OC1CC(CCC1(C)O[N+]([O-])=O)C(C)=O</t>
  </si>
  <si>
    <t>AP309</t>
  </si>
  <si>
    <t>1-methyl-1-nitrato-2-keto-4-acetyl-cyclohexane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</si>
  <si>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5</t>
    </r>
  </si>
  <si>
    <t>O=[N+]([O-])OC1(C)CCC(CC1=O)C(C)=O</t>
  </si>
  <si>
    <t>AP310</t>
  </si>
  <si>
    <t>2-acetyl-5-keto-hexylnitrate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</si>
  <si>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13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5</t>
    </r>
  </si>
  <si>
    <t>O=[N+]([O-])OCC(CCC(=O)C)C(C)=O</t>
  </si>
  <si>
    <t>RP301</t>
  </si>
  <si>
    <t>keto-limonaldehyde (3-acetyl-6-keto-heptanal)</t>
  </si>
  <si>
    <t>CC(=O)C(CC=O)CCC(=O)C</t>
  </si>
  <si>
    <t>RP302</t>
  </si>
  <si>
    <t>3.6-dioxo-heptanal</t>
  </si>
  <si>
    <r>
      <t>C</t>
    </r>
    <r>
      <rPr>
        <vertAlign val="subscript"/>
        <sz val="10"/>
        <rFont val="Arial"/>
        <family val="2"/>
      </rPr>
      <t>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3</t>
    </r>
  </si>
  <si>
    <t>O=CCC(=O)CCC(=O)C</t>
  </si>
  <si>
    <t>RP303</t>
  </si>
  <si>
    <t>3-acetyl-pentadial</t>
  </si>
  <si>
    <t>CC(=O)C(CC=O)CC=O</t>
  </si>
  <si>
    <t>UR301</t>
  </si>
  <si>
    <t>limononic acid</t>
  </si>
  <si>
    <t>O=C(C)CCC(CC(=O)O)C(=C)C</t>
  </si>
  <si>
    <t>UR302</t>
  </si>
  <si>
    <t>1-methyl-4-isopropenyl-1,2-cyclohexane-epoxide</t>
  </si>
  <si>
    <t>CC12CCC(CC2O1)C(=C)C</t>
  </si>
  <si>
    <t>UR303</t>
  </si>
  <si>
    <t>3-isopropenyl-6-methyl-cyclohexane-epoxide</t>
  </si>
  <si>
    <t>CC(=C)C1CCC(C)C2OC12</t>
  </si>
  <si>
    <t>UR304</t>
  </si>
  <si>
    <t>keto-limononic acid</t>
  </si>
  <si>
    <t>O=C(C)CCC(CC(=O)O)C(C)=O</t>
  </si>
  <si>
    <t>UR305</t>
  </si>
  <si>
    <t>1-methyl-4-acetyl-1, 2-cyclohexane-epoxide</t>
  </si>
  <si>
    <t>CC12CCC(CC2O1)C(C)=O</t>
  </si>
  <si>
    <t>UR306</t>
  </si>
  <si>
    <t>3-acetyl-6-methyl-cyclohexanone</t>
  </si>
  <si>
    <t>CC1CCC(CC1=O)C(=O)C</t>
  </si>
  <si>
    <t>UR307</t>
  </si>
  <si>
    <t>7-hydroxy-limononic acid</t>
  </si>
  <si>
    <t>O=C(CCC(CC(=O)O)C(=C)C)CO</t>
  </si>
  <si>
    <t>UR308</t>
  </si>
  <si>
    <t xml:space="preserve">limonalic acid </t>
  </si>
  <si>
    <t>O=CCC(CCC(=O)O)C(=C)C</t>
  </si>
  <si>
    <t>UR309</t>
  </si>
  <si>
    <t>limonic acid</t>
  </si>
  <si>
    <t>OC(=O)CCC(CC(=O)O)C(=C)C</t>
  </si>
  <si>
    <t>UR310</t>
  </si>
  <si>
    <t>7-hydroxy-keto-limononic acid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</si>
  <si>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5</t>
    </r>
  </si>
  <si>
    <t>O=C(CCC(CC(=O)O)C(C)=O)CO</t>
  </si>
  <si>
    <t>UR311</t>
  </si>
  <si>
    <t>keto-limonalic acid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</si>
  <si>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4</t>
    </r>
  </si>
  <si>
    <t>O=CCC(CCC(=O)O)C(C)=O</t>
  </si>
  <si>
    <t>UR312</t>
  </si>
  <si>
    <t>keto-limonic acid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</si>
  <si>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5</t>
    </r>
  </si>
  <si>
    <t>OC(=O)CCC(CC(=O)O)C(C)=O</t>
  </si>
  <si>
    <t>UR313</t>
  </si>
  <si>
    <t>1-methyl-1,2-dihydroxy-4-isopropenyl-cyclohexane</t>
  </si>
  <si>
    <t>CC1(O)CCC(CC1O)C(=C)C</t>
  </si>
  <si>
    <t>UR314</t>
  </si>
  <si>
    <t>1-methyl-4-(1-methyl-1,2-dihydroxy-ethyl)cyclohexene</t>
  </si>
  <si>
    <t>CC1CCC(CC1)C(O)(C)CO</t>
  </si>
  <si>
    <t>UR315</t>
  </si>
  <si>
    <t>5-keto-limonaldehyde</t>
  </si>
  <si>
    <t>CC(=O)C(CC(=O)CC)CC=O</t>
  </si>
  <si>
    <t>UR316</t>
  </si>
  <si>
    <t>5-hydroxy-limonaldehyde</t>
  </si>
  <si>
    <t>O=CCC(CC(O)CC)C(C)=O</t>
  </si>
  <si>
    <t>UR317</t>
  </si>
  <si>
    <t>3-(1-methyl-1,2-dihydroxy-ethyl)-6-keto-heptanal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</si>
  <si>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18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4</t>
    </r>
  </si>
  <si>
    <t>O=C(C)CCC(CC=O)C(C)C(O)O</t>
  </si>
  <si>
    <t>UR318</t>
  </si>
  <si>
    <t>3-acetyl-3-hydroxy-6-keto-heptanal</t>
  </si>
  <si>
    <t>O=CCC(O)(CCC(=O)C)C(C)=O</t>
  </si>
  <si>
    <t>UR319</t>
  </si>
  <si>
    <t>3-acetyl-5-hydroxy-6-keto-heptanal</t>
  </si>
  <si>
    <t>O=C(C)C(O)CC(CC=O)C(C)=O</t>
  </si>
  <si>
    <t>UR320</t>
  </si>
  <si>
    <t>1-methyl-1,2-dihydroxy-4-acetyl-cyclohexane</t>
  </si>
  <si>
    <t>CC1(O)CCC(CC1O)C(C)=O</t>
  </si>
  <si>
    <t>UR321</t>
  </si>
  <si>
    <t>3-hydroxymethyl-2,6-heptanedione</t>
  </si>
  <si>
    <r>
      <t>C</t>
    </r>
    <r>
      <rPr>
        <vertAlign val="subscript"/>
        <sz val="10"/>
        <rFont val="Arial"/>
        <family val="2"/>
      </rPr>
      <t>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3</t>
    </r>
  </si>
  <si>
    <t>CC(=O)CCC(O)C(=O)C</t>
  </si>
  <si>
    <t>UR322</t>
  </si>
  <si>
    <t>3-formyl-2,6-heptanedione</t>
  </si>
  <si>
    <t>CC(=O)C(C=O)CCC(=O)C</t>
  </si>
  <si>
    <t>UR323</t>
  </si>
  <si>
    <t>3-acetyl-5,6-dioxo-heptanal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</si>
  <si>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4</t>
    </r>
  </si>
  <si>
    <t>CC(=O)C(CC(=O)C(C)=O)CC=O</t>
  </si>
  <si>
    <t>UR324</t>
  </si>
  <si>
    <t>3-acetyl-4-formyl-butanoic acid</t>
  </si>
  <si>
    <r>
      <t>C</t>
    </r>
    <r>
      <rPr>
        <vertAlign val="subscript"/>
        <sz val="10"/>
        <rFont val="Arial"/>
        <family val="2"/>
      </rPr>
      <t>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4</t>
    </r>
  </si>
  <si>
    <t>O=CCC(CC(=O)O)C(C)=O</t>
  </si>
  <si>
    <t>2'-hydroxy-5'-methylacetophenone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</si>
  <si>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</si>
  <si>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O=C(C)c1cc(C)ccc1O</t>
  </si>
  <si>
    <t>2,3,5-trimethyl-1,4-benezoquinone</t>
  </si>
  <si>
    <t>CC=1C(=O)C=C(C)C(=O)C=1C</t>
  </si>
  <si>
    <t>2,4-dimethylbenzaldehyde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</si>
  <si>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O</t>
    </r>
  </si>
  <si>
    <t>Cc1cc(C)ccc1C=O</t>
  </si>
  <si>
    <t>2,4-dimethylphenol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</si>
  <si>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O</t>
    </r>
  </si>
  <si>
    <t>Cc1ccc(O)c(C)c1</t>
  </si>
  <si>
    <t>2.5-dimethyl-1,4-benzoquinone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</si>
  <si>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</si>
  <si>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O=C1C=C(C)C(=O)C=C1C</t>
  </si>
  <si>
    <t>2.5-dimethylbenzaldehyde</t>
  </si>
  <si>
    <t>Cc1ccc(C)cc1C=O</t>
  </si>
  <si>
    <t>2,5-dimethylphenol</t>
  </si>
  <si>
    <t>Cc1cc(O)c(C)cc1</t>
  </si>
  <si>
    <t>2,5-furandione</t>
  </si>
  <si>
    <r>
      <t>C</t>
    </r>
    <r>
      <rPr>
        <vertAlign val="subscript"/>
        <sz val="10"/>
        <rFont val="Arial"/>
        <family val="2"/>
      </rPr>
      <t>4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3</t>
    </r>
  </si>
  <si>
    <t>O=C1C=CC(=O)O1</t>
  </si>
  <si>
    <t>2,5-heptadione</t>
  </si>
  <si>
    <r>
      <t>C</t>
    </r>
    <r>
      <rPr>
        <vertAlign val="subscript"/>
        <sz val="10"/>
        <rFont val="Arial"/>
        <family val="2"/>
      </rPr>
      <t>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</si>
  <si>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CC(=O)CCC(=O)CC</t>
  </si>
  <si>
    <t>2,5-hexanedione</t>
  </si>
  <si>
    <r>
      <t>C</t>
    </r>
    <r>
      <rPr>
        <vertAlign val="subscript"/>
        <sz val="10"/>
        <rFont val="Arial"/>
        <family val="2"/>
      </rPr>
      <t>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</si>
  <si>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CC(=O)CCC(C)=O</t>
  </si>
  <si>
    <t>2.6-dimethyl-1,4-benzoquinone</t>
  </si>
  <si>
    <t>O=C1C=C(C)C(=O)C(C)=C1</t>
  </si>
  <si>
    <t>2.6-dimethyl-4-nitrophenol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</si>
  <si>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3</t>
    </r>
  </si>
  <si>
    <t>Cc1cc(cc(C)c1O)[N+]([O-])=O</t>
  </si>
  <si>
    <t>2.6-dimethylphenol</t>
  </si>
  <si>
    <t>Cc1cccc(C)c1O</t>
  </si>
  <si>
    <t>2-acetyl-5-methylfuran</t>
  </si>
  <si>
    <r>
      <t>C</t>
    </r>
    <r>
      <rPr>
        <vertAlign val="subscript"/>
        <sz val="10"/>
        <rFont val="Arial"/>
        <family val="2"/>
      </rPr>
      <t>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</si>
  <si>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CC(=O)c1ccc(C)o1</t>
  </si>
  <si>
    <t>2-ethyl-1,4-benzoquinone</t>
  </si>
  <si>
    <t>CCC1=CC(=O)C=CC1=O</t>
  </si>
  <si>
    <t>2-furaldehyde</t>
  </si>
  <si>
    <r>
      <t>C</t>
    </r>
    <r>
      <rPr>
        <vertAlign val="subscript"/>
        <sz val="10"/>
        <rFont val="Arial"/>
        <family val="2"/>
      </rPr>
      <t>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4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</si>
  <si>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O=Cc1ccco1</t>
  </si>
  <si>
    <t>2-hydroxy-5-nitrobenzaldehyde</t>
  </si>
  <si>
    <r>
      <t>C</t>
    </r>
    <r>
      <rPr>
        <vertAlign val="subscript"/>
        <sz val="10"/>
        <rFont val="Arial"/>
        <family val="2"/>
      </rPr>
      <t>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5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</si>
  <si>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t>O=Cc1cc(ccc1O)[N+]([O-])=O</t>
  </si>
  <si>
    <t>2-methyl-1,4-benzoquinone</t>
  </si>
  <si>
    <r>
      <t>C</t>
    </r>
    <r>
      <rPr>
        <vertAlign val="subscript"/>
        <sz val="10"/>
        <rFont val="Arial"/>
        <family val="2"/>
      </rPr>
      <t>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6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</si>
  <si>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O=C1C=CC(=O)C(C)=C1</t>
  </si>
  <si>
    <t>2-methyl-4,6-dinitrophenol</t>
  </si>
  <si>
    <r>
      <t>C</t>
    </r>
    <r>
      <rPr>
        <vertAlign val="subscript"/>
        <sz val="10"/>
        <rFont val="Arial"/>
        <family val="2"/>
      </rPr>
      <t>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6</t>
    </r>
    <r>
      <rPr>
        <sz val="10"/>
        <rFont val="Arial"/>
      </rPr>
      <t>N</t>
    </r>
    <r>
      <rPr>
        <vertAlign val="subscript"/>
        <sz val="10"/>
        <rFont val="Arial"/>
        <family val="2"/>
      </rPr>
      <t>2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5</t>
    </r>
  </si>
  <si>
    <t>N(=O)(=O)c1cc(cc(C)c1O)N(=O)(=O)</t>
  </si>
  <si>
    <t>3,4,5-trimethyl-2(3H)-furanone</t>
  </si>
  <si>
    <r>
      <t>C</t>
    </r>
    <r>
      <rPr>
        <vertAlign val="subscript"/>
        <sz val="10"/>
        <rFont val="Arial"/>
        <family val="2"/>
      </rPr>
      <t>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</si>
  <si>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CC=1OC(=O)C(C)C=1C</t>
  </si>
  <si>
    <t>3,4-dimethyl benzaldehyde</t>
  </si>
  <si>
    <t>Cc1ccc(C=O)cc1C</t>
  </si>
  <si>
    <t>3,4-dimethyl benzoci acid</t>
  </si>
  <si>
    <t>Cc1ccc(cc1C)C(=O)O</t>
  </si>
  <si>
    <t>3,4-dimethyl-2,5-furandione</t>
  </si>
  <si>
    <r>
      <t>C</t>
    </r>
    <r>
      <rPr>
        <vertAlign val="subscript"/>
        <sz val="10"/>
        <rFont val="Arial"/>
        <family val="2"/>
      </rPr>
      <t>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6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3</t>
    </r>
  </si>
  <si>
    <t>O=C1OC(=O)C(C)=C1C</t>
  </si>
  <si>
    <t>3,4-dimethylphenol</t>
  </si>
  <si>
    <t>Cc1cc(O)ccc1C</t>
  </si>
  <si>
    <t>3,4-dimethyl-2(3H)-furannone</t>
  </si>
  <si>
    <r>
      <t>C</t>
    </r>
    <r>
      <rPr>
        <vertAlign val="subscript"/>
        <sz val="10"/>
        <rFont val="Arial"/>
        <family val="2"/>
      </rPr>
      <t>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</si>
  <si>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CC1=COC(=O)C1C</t>
  </si>
  <si>
    <t>4,5-diimethyl-2(3H)-furannone</t>
  </si>
  <si>
    <t>CC=1OC(=O)CC=1C</t>
  </si>
  <si>
    <t>3,5-diimethyl-2(3H)-furannone</t>
  </si>
  <si>
    <t>CC1=CC(C)C(=O)O1</t>
  </si>
  <si>
    <t>3,5-dimethyl-2H-pyran-2-one</t>
  </si>
  <si>
    <t>CC1=COC(=O)C(C)=C1</t>
  </si>
  <si>
    <t>3-acethyl-2,5-dimethylfuran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</si>
  <si>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</si>
  <si>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Cc1cc(C(=O)C)c(C)o1</t>
  </si>
  <si>
    <t>3-ethyl-2(5H)-furanone</t>
  </si>
  <si>
    <t>O=C1OCC=C1CC</t>
  </si>
  <si>
    <t>3-ethyl-2,5-furandione</t>
  </si>
  <si>
    <t>O=C1C=C(CC)C(=O)O1</t>
  </si>
  <si>
    <t>3-ethyl-5-methyl-2(5H)-furanone</t>
  </si>
  <si>
    <t>O=C1OC(C)C=C1CC</t>
  </si>
  <si>
    <t>3-ethylbenzaldehyde</t>
  </si>
  <si>
    <t>CCc1cccc(C=O)c1</t>
  </si>
  <si>
    <t>3-ethylbenzoic acid</t>
  </si>
  <si>
    <t>CCc1cccc(c1)C(=O)O</t>
  </si>
  <si>
    <t>3-hydroxybenzaldehyde</t>
  </si>
  <si>
    <t>O=Cc1cc(O)ccc1</t>
  </si>
  <si>
    <t>3'-methylacetophenone</t>
  </si>
  <si>
    <t>Cc1cccc(c1)C(=O)C</t>
  </si>
  <si>
    <t>3-methyl-2(5H)-furanone</t>
  </si>
  <si>
    <r>
      <t>C</t>
    </r>
    <r>
      <rPr>
        <vertAlign val="subscript"/>
        <sz val="10"/>
        <rFont val="Arial"/>
        <family val="2"/>
      </rPr>
      <t>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6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</si>
  <si>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O=C1OCC=C1C</t>
  </si>
  <si>
    <t>3-methyl-2,5-furandione</t>
  </si>
  <si>
    <r>
      <t>C</t>
    </r>
    <r>
      <rPr>
        <vertAlign val="subscript"/>
        <sz val="10"/>
        <rFont val="Arial"/>
        <family val="2"/>
      </rPr>
      <t>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4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3</t>
    </r>
  </si>
  <si>
    <t>O=C1C=C(C)C(=O)O1</t>
  </si>
  <si>
    <t>3-methyl-2,5-hexanedione</t>
  </si>
  <si>
    <t>CC(=O)CC(C)C(C)=O</t>
  </si>
  <si>
    <t>3-methyl-4-nitrophenol</t>
  </si>
  <si>
    <r>
      <t>C</t>
    </r>
    <r>
      <rPr>
        <vertAlign val="subscript"/>
        <sz val="10"/>
        <rFont val="Arial"/>
        <family val="2"/>
      </rPr>
      <t>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7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3</t>
    </r>
  </si>
  <si>
    <t>O=[N+]([O-])c1ccc(O)cc1C</t>
  </si>
  <si>
    <t>3-methyl-5-ethyl-2(3H)-furanone</t>
  </si>
  <si>
    <t>CCC1=CC(C)C(=O)O1</t>
  </si>
  <si>
    <t>3-methylbenzyl alcohol</t>
  </si>
  <si>
    <t>Cc1cccc(CO)c1</t>
  </si>
  <si>
    <t>3'-nitroacetophenone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</si>
  <si>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7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3</t>
    </r>
  </si>
  <si>
    <t>O=[N+]([O-])c1cc(ccc1)C(C)=O</t>
  </si>
  <si>
    <t>3-nitrotoluene</t>
  </si>
  <si>
    <r>
      <t>C</t>
    </r>
    <r>
      <rPr>
        <vertAlign val="subscript"/>
        <sz val="10"/>
        <rFont val="Arial"/>
        <family val="2"/>
      </rPr>
      <t>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7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2</t>
    </r>
  </si>
  <si>
    <t>Cc1cc(ccc1)[N+](=O)[O-]</t>
  </si>
  <si>
    <t>4'-hydroxy-3'-nitroacetophenone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</si>
  <si>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7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</si>
  <si>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t>O=[N+]([O-])c1cc(ccc1O)C(C)=O</t>
  </si>
  <si>
    <t>4'-hydroxyacetophenone</t>
  </si>
  <si>
    <t>O=C(C)c1ccc(O)cc1</t>
  </si>
  <si>
    <t>4-ethylbenzaldehyde</t>
  </si>
  <si>
    <t>CCc1ccc(C=O)cc1</t>
  </si>
  <si>
    <t>4-ethylbenzoic acid</t>
  </si>
  <si>
    <t>CCc1ccc(cc1)C(=O)O</t>
  </si>
  <si>
    <t>4-ethylnitrobenzene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</si>
  <si>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2</t>
    </r>
  </si>
  <si>
    <t>O=[N+]([O-])c1ccc(CC)cc1</t>
  </si>
  <si>
    <t>4-hydroxy-3-metylbenzaldehyde</t>
  </si>
  <si>
    <t>Cc1cc(C=O)ccc1O</t>
  </si>
  <si>
    <t>4'-methylacetophenone</t>
  </si>
  <si>
    <t>Cc1ccc(cc1)C(=O)C</t>
  </si>
  <si>
    <t>4-methylphthalic acid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</si>
  <si>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4</t>
    </r>
  </si>
  <si>
    <t>OC(=O)c1cc(C)ccc1C(=O)O</t>
  </si>
  <si>
    <t>4-methyl-2-nitrophenol</t>
  </si>
  <si>
    <t>O=[N+]([O-])c1cc(C)ccc1O</t>
  </si>
  <si>
    <t>2-methylbenzyl alcohol</t>
  </si>
  <si>
    <t>Cc1ccccc1CO</t>
  </si>
  <si>
    <t>2-methyl-4-nitro-phenol</t>
  </si>
  <si>
    <t>Cc1cc(ccc1O)[N+]([O-])=O</t>
  </si>
  <si>
    <t>5-ethyl-2(3H)-furanone</t>
  </si>
  <si>
    <t>CCC1=CCC(=O)O1</t>
  </si>
  <si>
    <t>5-ethyl-2-furaldehyde</t>
  </si>
  <si>
    <t>O=Cc1ccc(CC)o1</t>
  </si>
  <si>
    <t>5-methyl-2(3H)-furanone</t>
  </si>
  <si>
    <t>CC1=CCC(=O)O1</t>
  </si>
  <si>
    <t>5-methyl-2-furancarboxaldehyde</t>
  </si>
  <si>
    <r>
      <t>C</t>
    </r>
    <r>
      <rPr>
        <vertAlign val="subscript"/>
        <sz val="10"/>
        <rFont val="Arial"/>
        <family val="2"/>
      </rPr>
      <t>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6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</si>
  <si>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Cc1ccc(C=O)o1</t>
  </si>
  <si>
    <t>5-methylfurfural</t>
  </si>
  <si>
    <t>acetophenone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</si>
  <si>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O</t>
    </r>
  </si>
  <si>
    <t>CC(=O)c1ccccc1</t>
  </si>
  <si>
    <t>α-methylbenzene methanol</t>
  </si>
  <si>
    <t>CC(O)c1ccccc1</t>
  </si>
  <si>
    <t>benzaldehyde</t>
  </si>
  <si>
    <r>
      <t>C</t>
    </r>
    <r>
      <rPr>
        <vertAlign val="subscript"/>
        <sz val="10"/>
        <rFont val="Arial"/>
        <family val="2"/>
      </rPr>
      <t>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6</t>
    </r>
    <r>
      <rPr>
        <sz val="10"/>
        <rFont val="Arial"/>
      </rPr>
      <t>O</t>
    </r>
  </si>
  <si>
    <t>O=Cc1ccccc1</t>
  </si>
  <si>
    <t>benzoic acid</t>
  </si>
  <si>
    <t>O=C(O)c1ccccc1</t>
  </si>
  <si>
    <t>benzyl alcohol</t>
  </si>
  <si>
    <r>
      <t>C</t>
    </r>
    <r>
      <rPr>
        <vertAlign val="subscript"/>
        <sz val="10"/>
        <rFont val="Arial"/>
        <family val="2"/>
      </rPr>
      <t>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O</t>
    </r>
  </si>
  <si>
    <t>OCc1ccccc1</t>
  </si>
  <si>
    <t>dihydro-2,5-furandione</t>
  </si>
  <si>
    <r>
      <t>C</t>
    </r>
    <r>
      <rPr>
        <vertAlign val="subscript"/>
        <sz val="10"/>
        <rFont val="Arial"/>
        <family val="2"/>
      </rPr>
      <t>4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4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3</t>
    </r>
  </si>
  <si>
    <t>O=C1CCC(=O)O1</t>
  </si>
  <si>
    <t>dihydro-5-methyl-2(3H)-furanone</t>
  </si>
  <si>
    <r>
      <t>C</t>
    </r>
    <r>
      <rPr>
        <vertAlign val="subscript"/>
        <sz val="10"/>
        <rFont val="Arial"/>
        <family val="2"/>
      </rPr>
      <t>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</si>
  <si>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O=C1CCC(C)O1</t>
  </si>
  <si>
    <t>m-cresol</t>
  </si>
  <si>
    <t>Cc1cc(O)ccc1</t>
  </si>
  <si>
    <t>m-tolualdehyde</t>
  </si>
  <si>
    <t>Cc1cccc(C=O)c1</t>
  </si>
  <si>
    <t>m-toluic acid</t>
  </si>
  <si>
    <t>Cc1cccc(c1)C(O)=O</t>
  </si>
  <si>
    <t>o-cresol</t>
  </si>
  <si>
    <t>Cc1ccccc1O</t>
  </si>
  <si>
    <t>p-cresol</t>
  </si>
  <si>
    <t>Cc1ccc(O)cc1</t>
  </si>
  <si>
    <t>p-tolualdehyde</t>
  </si>
  <si>
    <t>Cc1ccc(C=O)cc1</t>
  </si>
  <si>
    <t>p-touic acid</t>
  </si>
  <si>
    <t>Cc1ccc(cc1)C(O)=O</t>
  </si>
  <si>
    <t>phenol</t>
  </si>
  <si>
    <r>
      <t>C</t>
    </r>
    <r>
      <rPr>
        <vertAlign val="subscript"/>
        <sz val="10"/>
        <rFont val="Arial"/>
        <family val="2"/>
      </rPr>
      <t>6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6</t>
    </r>
    <r>
      <rPr>
        <sz val="10"/>
        <rFont val="Arial"/>
      </rPr>
      <t>O</t>
    </r>
  </si>
  <si>
    <t>Oc1ccccc1</t>
  </si>
  <si>
    <t>sec-phenethyl alcohol</t>
  </si>
  <si>
    <t>terephthaldicarboxaldehyde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</si>
  <si>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6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2</t>
    </r>
  </si>
  <si>
    <t>O=Cc1ccc(C=O)cc1</t>
  </si>
  <si>
    <t>Toluene</t>
  </si>
  <si>
    <r>
      <t>C</t>
    </r>
    <r>
      <rPr>
        <vertAlign val="subscript"/>
        <sz val="10"/>
        <rFont val="Arial"/>
        <family val="2"/>
      </rPr>
      <t>7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8</t>
    </r>
  </si>
  <si>
    <t>Cc1ccccc1</t>
  </si>
  <si>
    <t>m-xylene</t>
  </si>
  <si>
    <r>
      <t>C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10</t>
    </r>
  </si>
  <si>
    <t>Cc1cccc(C)c1</t>
  </si>
  <si>
    <t>p-xylene</t>
  </si>
  <si>
    <t>Cc1ccc(C)cc1</t>
  </si>
  <si>
    <t>1,2,4-Trimethylbenzene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</si>
  <si>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12</t>
    </r>
  </si>
  <si>
    <t>c1c(ccc(c1C)C)C</t>
  </si>
  <si>
    <t>Ethylbenzene</t>
  </si>
  <si>
    <t>CCc1ccccc1</t>
  </si>
  <si>
    <t>m-Ethyltoluene</t>
  </si>
  <si>
    <t>c1ccc(cc1CC)C</t>
  </si>
  <si>
    <t>p-ethyltolene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</si>
  <si>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14</t>
    </r>
  </si>
  <si>
    <t>c1c(ccc(c1C)C)CC</t>
  </si>
  <si>
    <t>O/C</t>
  </si>
  <si>
    <t>average C</t>
  </si>
  <si>
    <t>oxidation state</t>
  </si>
  <si>
    <r>
      <t>log K</t>
    </r>
    <r>
      <rPr>
        <b/>
        <vertAlign val="subscript"/>
        <sz val="10"/>
        <rFont val="Arial"/>
        <family val="2"/>
      </rPr>
      <t>W/G</t>
    </r>
  </si>
  <si>
    <r>
      <t>log K</t>
    </r>
    <r>
      <rPr>
        <b/>
        <vertAlign val="subscript"/>
        <sz val="10"/>
        <rFont val="Arial"/>
        <family val="2"/>
      </rPr>
      <t>WIOM/G</t>
    </r>
  </si>
  <si>
    <t>structure B</t>
  </si>
  <si>
    <t>SPARC</t>
  </si>
  <si>
    <t>Berlin</t>
  </si>
  <si>
    <t>Dübendorf</t>
  </si>
  <si>
    <t>Aspvreten</t>
  </si>
  <si>
    <t>Roost</t>
  </si>
  <si>
    <t>15 °C</t>
  </si>
  <si>
    <t>0 °C</t>
  </si>
  <si>
    <t>30 °C</t>
  </si>
  <si>
    <r>
      <t>K</t>
    </r>
    <r>
      <rPr>
        <b/>
        <vertAlign val="subscript"/>
        <sz val="10"/>
        <rFont val="Arial"/>
        <family val="2"/>
      </rPr>
      <t>S</t>
    </r>
  </si>
  <si>
    <t>Setschenow</t>
  </si>
  <si>
    <t>ppLFER</t>
  </si>
  <si>
    <t>COSMOtherm</t>
  </si>
  <si>
    <t>Names and other identifiers</t>
  </si>
  <si>
    <t>bold font data used in Figures 2, 3A, 3B and S1</t>
  </si>
  <si>
    <t>alpha-pinene and selected oxidation products</t>
  </si>
  <si>
    <t>beta-pinene, d-limonene and selected oxidation products</t>
  </si>
  <si>
    <t>mono-aromatic hydrocarbons and selected oxidation products</t>
  </si>
  <si>
    <t>bold font data used in Figures 2, 3A, 3B, 9, S1 and S5</t>
  </si>
  <si>
    <t>bold data used in Figure S5</t>
  </si>
  <si>
    <t>25 °C</t>
  </si>
  <si>
    <t>italic font data used in Figure 5</t>
  </si>
  <si>
    <t>italic font data used in Figures 5, 7 and 8</t>
  </si>
  <si>
    <r>
      <rPr>
        <b/>
        <i/>
        <sz val="16"/>
        <rFont val="Arial"/>
      </rPr>
      <t>n</t>
    </r>
    <r>
      <rPr>
        <b/>
        <sz val="16"/>
        <rFont val="Arial"/>
      </rPr>
      <t>-alkanes and oxidation products</t>
    </r>
  </si>
  <si>
    <t>blue font data used in Fig. S4</t>
  </si>
  <si>
    <r>
      <t>C</t>
    </r>
    <r>
      <rPr>
        <vertAlign val="subscript"/>
        <sz val="10"/>
        <rFont val="Arial"/>
        <family val="2"/>
      </rPr>
      <t>10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21</t>
    </r>
    <r>
      <rPr>
        <sz val="10"/>
        <rFont val="Arial"/>
      </rPr>
      <t>NO</t>
    </r>
    <r>
      <rPr>
        <vertAlign val="subscript"/>
        <sz val="10"/>
        <rFont val="Arial"/>
        <family val="2"/>
      </rPr>
      <t>4</t>
    </r>
  </si>
  <si>
    <t>OCC(=O)C(=O)CC(CO)C(C)(C)OOC(O)C(OO)C(=O)CCO</t>
  </si>
  <si>
    <t>CC1(C)C(CC1CC(=O)OC(C)(C)C(CC(=O)C(C)=O)CC=C)C(=O)O</t>
  </si>
  <si>
    <t>OC(=O)CC1CC(C(=O)OC(C)(C)C(CC(=O)C(C)=O)CC=O)C1(C)C</t>
  </si>
  <si>
    <t>CC(C)(OO)C(COC(O)(CCO)C(C=O)OO)CC(=O)C(=O)CO</t>
  </si>
  <si>
    <t>Hash</t>
  </si>
  <si>
    <t>StructureStringLength</t>
  </si>
  <si>
    <t>StructureStringFormat</t>
  </si>
  <si>
    <t>StructureString</t>
  </si>
  <si>
    <t>62F47C6F500A1912CF00AC6DCE678BF0</t>
  </si>
  <si>
    <t>cxsmiles</t>
  </si>
  <si>
    <t>JChemExcelLAAAAB+LCAAAAAAABADtvQdgHEmWJSYvbcp7f0r1StfgdKEIgGATJNiQQBDswYjN5pLsHWlHIymrKoHKZVZlXWYWQMztnbz33nvvvffee++997o7nU4n99//P1xmZAFs9s5K2smeIYCqyB8/fnwfPyK+PDnZ+uzLO/LPydYJfj25Q//78suTLfzxpf3yy/8Hkn5dKywAAAA=</t>
  </si>
  <si>
    <t>15E740EFF24F7A43A04813981E6B5D20</t>
  </si>
  <si>
    <t>JChemExcelNQAAAB+LCAAAAAAABADtvQdgHEmWJSYvbcp7f0r1StfgdKEIgGATJNiQQBDswYjN5pLsHWlHIymrKoHKZVZlXWYWQMztnbz33nvvvffee++997o7nU4n99//P1xmZAFs9s5K2smeIYCqyB8/fnwfPyK+PNn67Ms7J7snJ1snv+/JZydbd0/w99aJfL51ckd/0P++REP6efL/ABMyacU1AAAA</t>
  </si>
  <si>
    <t>4DFA1D81E6FC765B3CF839306CC07D63</t>
  </si>
  <si>
    <t>JChemExcelMgAAAB+LCAAAAAAABADtvQdgHEmWJSYvbcp7f0r1StfgdKEIgGATJNiQQBDswYjN5pLsHWlHIymrKoHKZVZlXWYWQMztnbz33nvvvffee++997o7nU4n99//P1xmZAFs9s5K2smeIYCqyB8/fnwfPyJOTva2Tu6cbNHPk5Otz76886X8ONk9wYf8Cf2BNnfkr/8HvAaGnzIAAAA=</t>
  </si>
  <si>
    <t>E9A2A67884FD613F8774EB5E968BCC28</t>
  </si>
  <si>
    <t>JChemExcelMwAAAB+LCAAAAAAABADtvQdgHEmWJSYvbcp7f0r1StfgdKEIgGATJNiQQBDswYjN5pLsHWlHIymrKoHKZVZlXWYWQMztnbz33nvvvffee++997o7nU4n99//P1xmZAFs9s5K2smeIYCqyB8/fnwfPyJOTna3Tu6cbNHPk5Otz7688yX9fkc/wt/4Ez9OPsNnaPD/AO5jpmkzAAAA</t>
  </si>
  <si>
    <t>A02417AB0463CAC8D231D4CD03259C81</t>
  </si>
  <si>
    <t>JChemExcelMwAAAB+LCAAAAAAABADtvQdgHEmWJSYvbcp7f0r1StfgdKEIgGATJNiQQBDswYjN5pLsHWlHIymrKoHKZVZlXWYWQMztnbz33nvvvffee++997o7nU4n99//P1xmZAFs9s5K2smeIYCqyB8/fnwfPyK+PNn67Ms7Jye7Jydb/Ct9cHKH/kc/5Cv6nVvgn1188f8AcDw52DMAAAA=</t>
  </si>
  <si>
    <t>3910DD6E8B9945D0815D091F0C786072</t>
  </si>
  <si>
    <t>JChemExcelLAAAAB+LCAAAAAAABADtvQdgHEmWJSYvbcp7f0r1StfgdKEIgGATJNiQQBDswYjN5pLsHWlHIymrKoHKZVZlXWYWQMztnbz33nvvvffee++997o7nU4n99//P1xmZAFs9s5K2smeIYCqyB8/fnwfPyJOTrZO7mx9+eUd+vnlydaXd7ZOTviPz768g09Ptj7Dn/jny/8HOI3deywAAAA=</t>
  </si>
  <si>
    <t>Structure</t>
  </si>
  <si>
    <t>C47AC8473F39B9FC2C6C87945CDC4164</t>
  </si>
  <si>
    <t>JChemExcelEwAAAB+LCAAAAAAABADtvQdgHEmWJSYvbcp7f0r1StfgdKEIgGATJNiQQBDswYjN5pLsHWlHIymrKoHKZVZlXWYWQMztnbz33nvvvffee++997o7nU4n99//P1xmZAFs9s5K2smeIYCqyB8/fnwfPyJOTva2Tu6c7J6cfHaCX/ZOdv8fV3kABRMAAAA=</t>
  </si>
  <si>
    <t>AC9CF09D2BC5EFDFA3AB4C799C471BAE</t>
  </si>
  <si>
    <t>JChemExcelFgAAAB+LCAAAAAAABADtvQdgHEmWJSYvbcp7f0r1StfgdKEIgGATJNiQQBDswYjN5pLsHWlHIymrKoHKZVZlXWYWQMztnbz33nvvvffee++997o7nU4n99//P1xmZAFs9s5K2smeIYCqyB8/fnwfPyK+/Oxk6+TOye4J/Tj57Ev6DX/+P6uOp9cWAAAA</t>
  </si>
  <si>
    <t>A94B6BE6E50547D407AD3254DB65D231</t>
  </si>
  <si>
    <t>JChemExcelFQAAAB+LCAAAAAAABADtvQdgHEmWJSYvbcp7f0r1StfgdKEIgGATJNiQQBDswYjN5pLsHWlHIymrKoHKZVZlXWYWQMztnbz33nvvvffee++997o7nU4n99//P1xmZAFs9s5K2smeIYCqyB8/fnwfPyK+/Oxk6+TOye4J/fjsS/oFf/0/3Wrf6hUAAAA=</t>
  </si>
  <si>
    <t>33D6A4D025B925CAF141358E7195CFB3</t>
  </si>
  <si>
    <t>JChemExcelIgAAAB+LCAAAAAAABADtvQdgHEmWJSYvbcp7f0r1StfgdKEIgGATJNiQQBDswYjN5pLsHWlHIymrKoHKZVZlXWYWQMztnbz33nvvvffee++997o7nU4n99//P1xmZAFs9s5K2smeIYCqyB8/fnwfPyK+9+X297/34pPvb3325Z0vT/ZOTnZPTrZOdrdO7tB/e/Tjy/8HS16YlyIAAAA=</t>
  </si>
  <si>
    <t>9A88DD9EF4E350F22FED9E0ED416BE25</t>
  </si>
  <si>
    <t>JChemExcelIwAAAB+LCAAAAAAABADtvQdgHEmWJSYvbcp7f0r1StfgdKEIgGATJNiQQBDswYjN5pLsHWlHIymrKoHKZVZlXWYWQMztnbz33nvvvffee++997o7nU4n99//P1xmZAFs9s5K2smeIYCqyB8/fnwfPyK+9+X297/34pPvb3325Z0vT/a2Tu6c4NeTk92Tk72TXfz9/wBAsod5IwAAAA==</t>
  </si>
  <si>
    <t>26F1D76854BC82CF94DA12B647247155</t>
  </si>
  <si>
    <t>JChemExcelHwAAAB+LCAAAAAAABADtvQdgHEmWJSYvbcp7f0r1StfgdKEIgGATJNiQQBDswYjN5pLsHWlHIymrKoHKZVZlXWYWQMztnbz33nvvvffee++997o7nU4n99//P1xmZAFs9s5K2smeIYCqyB8/fnwfPyJOTna3Tu6cbNHPL7/34pPvb3325Z3vfbn9fXx057Mv/x+Zf1z1HwAAAA==</t>
  </si>
  <si>
    <t>CA63E45D0B52C5199AB01E29EB84140E</t>
  </si>
  <si>
    <t>JChemExcelIAAAAB+LCAAAAAAABADtvQdgHEmWJSYvbcp7f0r1StfgdKEIgGATJNiQQBDswYjN5pLsHWlHIymrKoHKZVZlXWYWQMztnbz33nvvvffee++997o7nU4n99//P1xmZAFs9s5K2smeIYCqyB8/fnwfPyK+/Oxk6+TOye4J/fjyey8++f7W977c/v6dz76kz/DF/wMf0SykIAAAAA==</t>
  </si>
  <si>
    <t>C5F2A213A9B0410CEA71A31A1E29FCA0</t>
  </si>
  <si>
    <t>JChemExcelIQAAAB+LCAAAAAAABADtvQdgHEmWJSYvbcp7f0r1StfgdKEIgGATJNiQQBDswYjN5pLsHWlHIymrKoHKZVZlXWYWQMztnbz33nvvvffee++997o7nU4n99//P1xmZAFs9s5K2smeIYCqyB8/fnwfPyJOTna3Tu6cbNHPk5Otz7688+WXL/CD/kcf3vnsy/8H01Na3CEAAAA=</t>
  </si>
  <si>
    <t>C0B3AEE2E7B370045A4EB6F034C6850E</t>
  </si>
  <si>
    <t>JChemExcelIAAAAB+LCAAAAAAABADtvQdgHEmWJSYvbcp7f0r1StfgdKEIgGATJNiQQBDswYjN5pLsHWlHIymrKoHKZVZlXWYWQMztnbz33nvvvffee++997o7nU4n99//P1xmZAFs9s5K2smeIYCqyB8/fnwfPyJOTna3Tu6cbNHPk63Pvrzz5Zcv8IP+R5/d+ezL/we+xFKVIAAAAA==</t>
  </si>
  <si>
    <t>A9574708DD267B904199BFFFC48E8982</t>
  </si>
  <si>
    <t>JChemExcelHwAAAB+LCAAAAAAABADtvQdgHEmWJSYvbcp7f0r1StfgdKEIgGATJNiQQBDswYjN5pLsHWlHIymrKoHKZVZlXWYWQMztnbz33nvvvffee++997o7nU4n99//P1xmZAFs9s5K2smeIYCqyB8/fnwfPyJOTna3Tu6cbNHPk5Otz7688+WXL/CD/ndy8tmX/w/YRGy5HwAAAA==</t>
  </si>
  <si>
    <t>AE71338326C16BDBAC1E5224D7CD7855</t>
  </si>
  <si>
    <t>JChemExcelFgAAAB+LCAAAAAAABADtvQdgHEmWJSYvbcp7f0r1StfgdKEIgGATJNiQQBDswYjN5pLsHWlHIymrKoHKZVZlXWYWQMztnbz33nvvvffee++997o7nU4n99//P1xmZAFs9s5K2smeIYCqyB8/fnwfPyK+PNn67Ms7J7snJ1snJ/zb1smdk/8HAVziABYAAAA=</t>
  </si>
  <si>
    <t>7C9D21072F73C19CE2285AFE4362076F</t>
  </si>
  <si>
    <t>JChemExcelGQAAAB+LCAAAAAAABADtvQdgHEmWJSYvbcp7f0r1StfgdKEIgGATJNiQQBDswYjN5pLsHWlHIymrKoHKZVZlXWYWQMztnbz33nvvvffee++997o7nU4n99//P1xmZAFs9s5K2smeIYCqyB8/fnwfPyJOTna3Tu6cbOHnl3dOTj77En/c+ezL/wexpWfhGQAAAA==</t>
  </si>
  <si>
    <t>25BB3F99DDB4E35004FFF29F2BE8E59E</t>
  </si>
  <si>
    <t>JChemExcelFwAAAB+LCAAAAAAABADtvQdgHEmWJSYvbcp7f0r1StfgdKEIgGATJNiQQBDswYjN5pLsHWlHIymrKoHKZVZlXWYWQMztnbz33nvvvffee++997o7nU4n99//P1xmZAFs9s5K2smeIYCqyB8/fnwfPyK+/Oxk6+TLOye7J/Tz5DP8tnVy5+T/AXiOZIAXAAAA</t>
  </si>
  <si>
    <t>518925908D2A9B9651D0C4FDDEF1A284</t>
  </si>
  <si>
    <t>JChemExcelGQAAAB+LCAAAAAAABADtvQdgHEmWJSYvbcp7f0r1StfgdKEIgGATJNiQQBDswYjN5pLsHWlHIymrKoHKZVZlXWYWQMztnbz33nvvvffee++997o7nU4n99//P1xmZAFs9s5K2smeIYCqyB8/fnwfPyK+PNn67Ms7Jye7Jydb9N8d/LFLP0/+H+xcB1kZAAAA</t>
  </si>
  <si>
    <t>5924DE00ECC2EECFDA7ACBA4DC8CD932</t>
  </si>
  <si>
    <t>JChemExcelGAAAAB+LCAAAAAAABADtvQdgHEmWJSYvbcp7f0r1StfgdKEIgGATJNiQQBDswYjN5pLsHWlHIymrKoHKZVZlXWYWQMztnbz33nvvvffee++997o7nU4n99//P1xmZAFs9s5K2smeIYCqyB8/fnwfPyK+PNn67Ms7J7snJ1v03x3+nX6e/D9Oi84TGAAAAA==</t>
  </si>
  <si>
    <t>54717A11712AAD6D35C44CFA451263C4</t>
  </si>
  <si>
    <t>JChemExcelEwAAAB+LCAAAAAAABADtvQdgHEmWJSYvbcp7f0r1StfgdKEIgGATJNiQQBDswYjN5pLsHWlHIymrKoHKZVZlXWYWQMztnbz33nvvvffee++997o7nU4n99//P1xmZAFs9s5K2smeIYCqyB8/fnwfPyJOTvbufXly7+Rkl3472d06uXPy/wC0QIgREwAAAA==</t>
  </si>
  <si>
    <t>64217A7E507F471A96CB2975F5186496</t>
  </si>
  <si>
    <t>JChemExcelGQAAAB+LCAAAAAAABADtvQdgHEmWJSYvbcp7f0r1StfgdKEIgGATJNiQQBDswYjN5pLsHWlHIymrKoHKZVZlXWYWQMztnbz33nvvvffee++997o7nU4n99//P1xmZAFs9s5K2smeIYCqyB8/fnwfPyK+PNn67Ms7Jye7Jydb/Cv9sbt1cufk/wFTQobYGQAAAA==</t>
  </si>
  <si>
    <t>6E7A9F7C1DBC5CEE0E82100DF2B2A3BB</t>
  </si>
  <si>
    <t>JChemExcelGgAAAB+LCAAAAAAABADtvQdgHEmWJSYvbcp7f0r1StfgdKEIgGATJNiQQBDswYjN5pLsHWlHIymrKoHKZVZlXWYWQMztnbz33nvvvffee++997o7nU4n99//P1xmZAFs9s5K2smeIYCqyB8/fnwfPyK+PNn67Ms7Jye7Jydb8iv9b3fr5M7J/wPI1HQNGgAAAA==</t>
  </si>
  <si>
    <t>2B09C9FEBF34FFB4BE25A307EFF0345A</t>
  </si>
  <si>
    <t>JChemExcelHAAAAB+LCAAAAAAABADtvQdgHEmWJSYvbcp7f0r1StfgdKEIgGATJNiQQBDswYjN5pLsHWlHIymrKoHKZVZlXWYWQMztnbz33nvvvffee++997o7nU4n99//P1xmZAFs9s5K2smeIYCqyB8/fnwfPyJOTna3Tu6cbOHnl3dOTuifz77E33c++/L/AYcr55IcAAAA</t>
  </si>
  <si>
    <t>42DA6CCFC76CAB53C18FFF658D0CF58F</t>
  </si>
  <si>
    <t>JChemExcelFgAAAB+LCAAAAAAABADtvQdgHEmWJSYvbcp7f0r1StfgdKEIgGATJNiQQBDswYjN5pLsHWlHIymrKoHKZVZlXWYWQMztnbz33nvvvffee++997o7nU4n99//P1xmZAFs9s5K2smeIYCqyB8/fnwfPyK+PNndOrlzsndysnVysvsl/YY//x/XNkCZFgAAAA==</t>
  </si>
  <si>
    <t>F6245E19417F58B5F3400E7826B9A627</t>
  </si>
  <si>
    <t>JChemExcelGwAAAB+LCAAAAAAABADtvQdgHEmWJSYvbcp7f0r1StfgdKEIgGATJNiQQBDswYjN5pLsHWlHIymrKoHKZVZlXWYWQMztnbz33nvvvffee++997o7nU4n99//P1xmZAFs9s5K2smeIYCqyB8/fnwfPyK+/Oxk62T3hP45+ezLOye7Wyd36D/697Mv/x/aVCXMGwAAAA==</t>
  </si>
  <si>
    <t>449B91241D99512D5440291C584D5F86</t>
  </si>
  <si>
    <t>JChemExcelGgAAAB+LCAAAAAAABADtvQdgHEmWJSYvbcp7f0r1StfgdKEIgGATJNiQQBDswYjN5pLsHWlHIymrKoHKZVZlXWYWQMztnbz33nvvvffee++997o7nU4n99//P1xmZAFs9s5K2smeIYCqyB8/fnwfPyJOTrY++/LOye4W/XJyor/eObnz5Zf/D84DYp0aAAAA</t>
  </si>
  <si>
    <t>B5E0769DB574F5D20B6E10357F3B5066</t>
  </si>
  <si>
    <t>JChemExcelHAAAAB+LCAAAAAAABADtvQdgHEmWJSYvbcp7f0r1StfgdKEIgGATJNiQQBDswYjN5pLsHWlHIymrKoHKZVZlXWYWQMztnbz33nvvvffee++997o7nU4n99//P1xmZAFs9s5K2smeIYCqyB8/fnwfPyJOTrZO7mx9+eUd+nnyGf042fqM/7jz2Zf/D0IspJwcAAAA</t>
  </si>
  <si>
    <t>E17F09D1C51EC731EB94609B3182F3E6</t>
  </si>
  <si>
    <t>JChemExcelGAAAAB+LCAAAAAAABADtvQdgHEmWJSYvbcp7f0r1StfgdKEIgGATJNiQQBDswYjN5pLsHWlHIymrKoHKZVZlXWYWQMztnbz33nvvvffee++997o7nU4n99//P1xmZAFs9s5K2smeIYCqyB8/fnwfPyK+/Oxk6+TLL++c7J7QLyef4betkzsn/w8WzumfGAAAAA==</t>
  </si>
  <si>
    <t>403BFCD76F67F7E3B87FDAB20ED0F03B</t>
  </si>
  <si>
    <t>JChemExcelFAAAAB+LCAAAAAAABADtvQdgHEmWJSYvbcp7f0r1StfgdKEIgGATJNiQQBDswYjN5pLsHWlHIymrKoHKZVZlXWYWQMztnbz33nvvvffee++997o7nU4n99//P1xmZAFs9s5K2smeIYCqyB8/fnwfPyK+PNn67Ms7J7snJ1sn+Ll1cufk/wFYeb3AFAAAAA==</t>
  </si>
  <si>
    <t>8B002905D14D0ACA923107961C39757C</t>
  </si>
  <si>
    <t>JChemExcelGAAAAB+LCAAAAAAABADtvQdgHEmWJSYvbcp7f0r1StfgdKEIgGATJNiQQBDswYjN5pLsHWlHIymrKoHKZVZlXWYWQMztnbz33nvvvffee++997o7nU4n99//P1xmZAFs9s5K2smeIYCqyB8/fnwfPyJOTna3Tu6cbOHnl1/SL1/e+Yx+fPn/AHBi4qgYAAAA</t>
  </si>
  <si>
    <t>54096C68D47D692399EA8B2A3DB78776</t>
  </si>
  <si>
    <t>JChemExcelGgAAAB+LCAAAAAAABADtvQdgHEmWJSYvbcp7f0r1StfgdKEIgGATJNiQQBDswYjN5pLsHWlHIymrKoHKZVZlXWYWQMztnbz33nvvvffee++997o7nU4n99//P1xmZAFs9s5K2smeIYCqyB8/fnwfPyJOTrZO7mx9+eUd+nmy9Rl+0j/048v/B7p8uNgaAAAA</t>
  </si>
  <si>
    <t>6F7A0CC46605B2F54DE22EAEEDC53829</t>
  </si>
  <si>
    <t>JChemExcelGQAAAB+LCAAAAAAABADtvQdgHEmWJSYvbcp7f0r1StfgdKEIgGATJNiQQBDswYjN5pLsHWlHIymrKoHKZVZlXWYWQMztnbz33nvvvffee++997o7nU4n99//P1xmZAFs9s5K2smeIYCqyB8/fnwfPyJOTna3Tu6cbOHnl1/SL5/RP/jf/wNJy9DIGQAAAA==</t>
  </si>
  <si>
    <t>4476429AFA3F2322B52BDC7381831FEB</t>
  </si>
  <si>
    <t>JChemExcelGAAAAB+LCAAAAAAABADtvQdgHEmWJSYvbcp7f0r1StfgdKEIgGATJNiQQBDswYjN5pLsHWlHIymrKoHKZVZlXWYWQMztnbz33nvvvffee++997o7nU4n99//P1xmZAFs9s5K2smeIYCqyB8/fnwfPyJOTna3Tu6cbOHnl1/SL5/RP3dOvvx/AM/BDtIYAAAA</t>
  </si>
  <si>
    <t>C75823EEC6FA81D9CED0A0A5852C4326</t>
  </si>
  <si>
    <t>JChemExcelFQAAAB+LCAAAAAAABADtvQdgHEmWJSYvbcp7f0r1StfgdKEIgGATJNiQQBDswYjN5pLsHWlHIymrKoHKZVZlXWYWQMztnbz33nvvvffee++997o7nU4n99//P1xmZAFs9s5K2smeIYCqyB8/fnwfPyK+PNn67Ms7J7snJ1sn/MvWyZ2T/wc8Lt+iFQAAAA==</t>
  </si>
  <si>
    <t>AA3D505801CD11B9E3DBFD2A98475169</t>
  </si>
  <si>
    <t>JChemExcelEgAAAB+LCAAAAAAABADtvQdgHEmWJSYvbcp7f0r1StfgdKEIgGATJNiQQBDswYjN5pLsHWlHIymrKoHKZVZlXWYWQMztnbz33nvvvffee++997o7nU4n99//P1xmZAFs9s5K2smeIYCqyB8/fnwfPyJOTna3Tu6cbJ2cfPblHfrjyy//H3QjAm8SAAAA</t>
  </si>
  <si>
    <t>BE8262C7A07A06659832E72FE74E84C7</t>
  </si>
  <si>
    <t>JChemExcelFAAAAB+LCAAAAAAABADtvQdgHEmWJSYvbcp7f0r1StfgdKEIgGATJNiQQBDswYjN5pLsHWlHIymrKoHKZVZlXWYWQMztnbz33nvvvffee++997o7nU4n99//P1xmZAFs9s5K2smeIYCqyB8/fnwfPyK+/Oxk6+TOye4J/fiSfuKP/wf/089yFAAAAA==</t>
  </si>
  <si>
    <t>DC8FD9122FD4685C322A8AAEFA896D3E</t>
  </si>
  <si>
    <t>JChemExcelFQAAAB+LCAAAAAAABADtvQdgHEmWJSYvbcp7f0r1StfgdKEIgGATJNiQQBDswYjN5pLsHWlHIymrKoHKZVZlXWYWQMztnbz33nvvvffee++997o7nU4n99//P1xmZAFs9s5K2smeIYCqyB8/fnwfPyK+/Oxk6+TOye4J/fjyS/oFf/0/joGKNBUAAAA=</t>
  </si>
  <si>
    <t>A7E1FB7B5FA0926994F2DD1504A31C10</t>
  </si>
  <si>
    <t>JChemExcelGQAAAB+LCAAAAAAABADtvQdgHEmWJSYvbcp7f0r1StfgdKEIgGATJNiQQBDswYjN5pLsHWlHIymrKoHKZVZlXWYWQMztnbz33nvvvffee++997o7nU4n99//P1xmZAFs9s5K2smeIYCqyB8/fnwfPyJOTna3Tu6cbOHnl/TzM/rnzsnJZ1/+P3A9QLAZAAAA</t>
  </si>
  <si>
    <t>4B2140D8078550804AC6B5EC1017DEC3</t>
  </si>
  <si>
    <t>JChemExcelGAAAAB+LCAAAAAAABADtvQdgHEmWJSYvbcp7f0r1StfgdKEIgGATJNiQQBDswYjN5pLsHWlHIymrKoHKZVZlXWYWQMztnbz33nvvvffee++997o7nU4n99//P1xmZAFs9s5K2smeIYCqyB8/fnwfPyK+/Oxk6+SzL++c7J7QL/Lb1smdk/8H0WmTkxgAAAA=</t>
  </si>
  <si>
    <t>C9A331D448A1DE5E25CAE6F273735EFD</t>
  </si>
  <si>
    <t>JChemExcelHAAAAB+LCAAAAAAABADtvQdgHEmWJSYvbcp7f0r1StfgdKEIgGATJNiQQBDswYjN5pLsHWlHIymrKoHKZVZlXWYWQMztnbz33nvvvffee++997o7nU4n99//P1xmZAFs9s5K2smeIYCqyB8/fnwfPyK+/PJkd+vkzsnWl3dOTrZOTnbpJ/1N//vyy/8HyUBnuxwAAAA=</t>
  </si>
  <si>
    <t>760E3FBCDD73E42E60A0850372A422C2</t>
  </si>
  <si>
    <t>JChemExcelHAAAAB+LCAAAAAAABADtvQdgHEmWJSYvbcp7f0r1StfgdKEIgGATJNiQQBDswYjN5pLsHWlHIymrKoHKZVZlXWYWQMztnbz33nvvvffee++997o7nU4n99//P1xmZAFs9s5K2smeIYCqyB8/fnwfPyK+PNndOrlzsvXlnZOTrZOT3S/pF/qA/vfll/8PLqPnSBwAAAA=</t>
  </si>
  <si>
    <t>EA1F2D019EFB81BC540F6197FF7A7742</t>
  </si>
  <si>
    <t>JChemExcelGwAAAB+LCAAAAAAABADtvQdgHEmWJSYvbcp7f0r1StfgdKEIgGATJNiQQBDswYjN5pLsHWlHIymrKoHKZVZlXWYWQMztnbz33nvvvffee++997o7nU4n99//P1xmZAFs9s5K2smeIYCqyB8/fnwfPyK+PNk92fryyzsneycnWye7Wyd3+A/6efL/AAX9uXUbAAAA</t>
  </si>
  <si>
    <t>636DAFEB627C514ED74DF3EE4E148C09</t>
  </si>
  <si>
    <t>JChemExcelGwAAAB+LCAAAAAAABADtvQdgHEmWJSYvbcp7f0r1StfgdKEIgGATJNiQQBDswYjN5pLsHWlHIymrKoHKZVZlXWYWQMztnbz33nvvvffee++997o7nU4n99//P1xmZAFs9s5K2smeIYCqyB8/fnwfPyK+/PJk92TryzsneycnWye7Wyd3vsQf9PPk/wF7xVfhGwAAAA==</t>
  </si>
  <si>
    <t>B06645815B3818F342CBD6F0A179DC4A</t>
  </si>
  <si>
    <t>JChemExcelGwAAAB+LCAAAAAAABADtvQdgHEmWJSYvbcp7f0r1StfgdKEIgGATJNiQQBDswYjN5pLsHWlHIymrKoHKZVZlXWYWQMztnbz33nvvvffee++997o7nU4n99//P1xmZAFs9s5K2smeIYCqyB8/fnwfPyK+/PJk7+Rkd+vkZAv/3qH/9ujHl3e+/PL/AekY7QwbAAAA</t>
  </si>
  <si>
    <t>ECF3363BDF8BC2F4CCDD8A4FC43D35E5</t>
  </si>
  <si>
    <t>JChemExcelGwAAAB+LCAAAAAAABADtvQdgHEmWJSYvbcp7f0r1StfgdKEIgGATJNiQQBDswYjN5pLsHWlHIymrKoHKZVZlXWYWQMztnbz33nvvvffee++997o7nU4n99//P1xmZAFs9s5K2smeIYCqyB8/fnwfPyK+/PJk7+Rk9+Rk68sv72yd7G6d3KH/9ujHl/8PTgf7AxsAAAA=</t>
  </si>
  <si>
    <t>0A16FC5B2A51482981F963D1EE7A1167</t>
  </si>
  <si>
    <t>JChemExcelGwAAAB+LCAAAAAAABADtvQdgHEmWJSYvbcp7f0r1StfgdKEIgGATJNiQQBDswYjN5pLsHWlHIymrKoHKZVZlXWYWQMztnbz33nvvvffee++997o7nU4n99//P1xmZAFs9s5K2smeIYCqyB8/fnwfPyK+PNk7OdndOjnZwr936L89+vHll3e+/PL/AaRif0EbAAAA</t>
  </si>
  <si>
    <t>E4A0FC5C0A6E715BCE6FA9FD880C39E1</t>
  </si>
  <si>
    <t>JChemExcelGwAAAB+LCAAAAAAABADtvQdgHEmWJSYvbcp7f0r1StfgdKEIgGATJNiQQBDswYjN5pLsHWlHIymrKoHKZVZlXWYWQMztnbz33nvvvffee++997o7nU4n99//P1xmZAFs9s5K2smeIYCqyB8/fnwfPyK+PNk7Odk9Odn68ss7Wye7Wyd36L89+vHll/8PvV3VWxsAAAA=</t>
  </si>
  <si>
    <t>3CD7778CA1C78E9822EA1DC21C4E01C3</t>
  </si>
  <si>
    <t>JChemExcelHgAAAB+LCAAAAAAABADtvQdgHEmWJSYvbcp7f0r1StfgdKEIgGATJNiQQBDswYjN5pLsHWlHIymrKoHKZVZlXWYWQMztnbz33nvvvffee++997o7nU4n99//P1xmZAFs9s5K2smeIYCqyB8/fnwfPyJOTrZO7mx9+eUd+nmyxT/ufEY/Trbo3y//H8FDfnYeAAAA</t>
  </si>
  <si>
    <t>1FA8956FA1B6222DD850637A466152A9</t>
  </si>
  <si>
    <t>JChemExcelIAAAAB+LCAAAAAAABADtvQdgHEmWJSYvbcp7f0r1StfgdKEIgGATJNiQQBDswYjN5pLsHWlHIymrKoHKZVZlXWYWQMztnbz33nvvvffee++997o7nU4n99//P1xmZAFs9s5K2smeIYCqyB8/fnwfPyK+/Oxk6+Rk68sv79CPz768Q3/Rb3e+lN8++/L/AVu363YgAAAA</t>
  </si>
  <si>
    <r>
      <t>C</t>
    </r>
    <r>
      <rPr>
        <vertAlign val="subscript"/>
        <sz val="10"/>
        <rFont val="Arial"/>
        <family val="2"/>
      </rPr>
      <t>14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24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11</t>
    </r>
  </si>
  <si>
    <r>
      <t>C</t>
    </r>
    <r>
      <rPr>
        <vertAlign val="subscript"/>
        <sz val="10"/>
        <rFont val="Arial"/>
        <family val="2"/>
      </rPr>
      <t>19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28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7</t>
    </r>
  </si>
  <si>
    <r>
      <t>C</t>
    </r>
    <r>
      <rPr>
        <vertAlign val="subscript"/>
        <sz val="10"/>
        <rFont val="Arial"/>
        <family val="2"/>
      </rPr>
      <t>20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30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6</t>
    </r>
  </si>
  <si>
    <t>red font data used in Fig. 10</t>
  </si>
  <si>
    <t>60241EFD5BD53A2542597EA09A315FCC</t>
  </si>
  <si>
    <t>JChemExcelDgAAAB+LCAAAAAAABADtvQdgHEmWJSYvbcp7f0r1StfgdKEIgGATJNiQQBDswYjN5pLsHWlHIymrKoHKZVZlXWYWQMztnbz33nvvvffee++997o7nU4n99//P1xmZAFs9s5K2smeIYCqyB8/fnwfPyJOPjvZPTk52TuhH3sn/w8plyKmDgAAAA==</t>
  </si>
  <si>
    <t>BF9DE615BC8734D9EAAFB56FE048A5AA</t>
  </si>
  <si>
    <t>JChemExcelEwAAAB+LCAAAAAAABADtvQdgHEmWJSYvbcp7f0r1StfgdKEIgGATJNiQQBDswYjN5pLsHWlHIymrKoHKZVZlXWYWQMztnbz33nvvvffee++997o7nU4n99//P1xmZAFs9s5K2smeIYCqyB8/fnwfPyJOTva2Tu6c7J6cnGx99uWdk72T3f8H767E8hMAAAA=</t>
  </si>
  <si>
    <t>9B0B6EA152ACA5FE44909964EB469ADF</t>
  </si>
  <si>
    <t>JChemExcelIAAAAB+LCAAAAAAABADtvQdgHEmWJSYvbcp7f0r1StfgdKEIgGATJNiQQBDswYjN5pLsHWlHIymrKoHKZVZlXWYWQMztnbz33nvvvffee++997o7nU4n99//P1xmZAFs9s5K2smeIYCqyB8/fnwfPyK+9+X297/34pPvb3325Z0vT/a2Tk5Odk9O9k52t07u0H9f/j83xZc0IAAAAA==</t>
  </si>
  <si>
    <t>DE1EAA557CCD7BC8B877B7ABEF2B0305</t>
  </si>
  <si>
    <t>JChemExcelFQAAAB+LCAAAAAAABADtvQdgHEmWJSYvbcp7f0r1StfgdKEIgGATJNiQQBDswYjN5pLsHWlHIymrKoHKZVZlXWYWQMztnbz33nvvvffee++997o7nU4n99//P1xmZAFs9s5K2smeIYCqyB8/fnwfPyJOTna3Tu6c7NHPk3tbJyd7d06+vPf/AC7O2g8VAAAA</t>
  </si>
  <si>
    <t>16E1B3A70B8016601690D1E17085DC2C</t>
  </si>
  <si>
    <t>JChemExcelFAAAAB+LCAAAAAAABADtvQdgHEmWJSYvbcp7f0r1StfgdKEIgGATJNiQQBDswYjN5pLsHWlHIymrKoHKZVZlXWYWQMztnbz33nvvvffee++997o7nU4n99//P1xmZAFs9s5K2smeIYCqyB8/fnwfPyK+PNnbOvnyzsnJye7Jyd7J7tbJnZP/B8M8DbUUAAAA</t>
  </si>
  <si>
    <t>BF970A75F98170D5F3BB9CF9F37AFCF8</t>
  </si>
  <si>
    <t>JChemExcelLAAAAB+LCAAAAAAABADtvQdgHEmWJSYvbcp7f0r1StfgdKEIgGATJNiQQBDswYjN5pLsHWlHIymrKoHKZVZlXWYWQMztnbz33nvvvffee++997o7nU4n99//P1xmZAFs9s5K2smeIYCqyB8/fnwfPyK+9+X297/34pPvb3325Z0vT072tr7kv/DxHfro5ORklz492d06uXPy/wDG2JESLAAAAA==</t>
  </si>
  <si>
    <t>F87C1206D9D81FBF25C6518083D2E5E2</t>
  </si>
  <si>
    <t>JChemExcelFAAAAB+LCAAAAAAABADtvQdgHEmWJSYvbcp7f0r1StfgdKEIgGATJNiQQBDswYjN5pLsHWlHIymrKoHKZVZlXWYWQMztnbz33nvvvffee++997o7nU4n99//P1xmZAFs9s5K2smeIYCqyB8/fnwfPyJOTva2Tu6c7NLPk5OtL+m3z778fwC9PzwRFAAAAA==</t>
  </si>
  <si>
    <t>55774D765B4A24CF1F651C2EEB140577</t>
  </si>
  <si>
    <t>JChemExcelFQAAAB+LCAAAAAAABADtvQdgHEmWJSYvbcp7f0r1StfgdKEIgGATJNiQQBDswYjN5pLsHWlHIymrKoHKZVZlXWYWQMztnbz33nvvvffee++997o7nU4n99//P1xmZAFs9s5K2smeIYCqyB8/fnwfPyJOTva2Tu6c7NLPk5Otz76kXz/78v8BLIhdIhUAAAA=</t>
  </si>
  <si>
    <t>ECAA49A139B5D5A588A57210744B1DE8</t>
  </si>
  <si>
    <t>JChemExcelEgAAAB+LCAAAAAAABADtvQdgHEmWJSYvbcp7f0r1StfgdKEIgGATJNiQQBDswYjN5pLsHWlHIymrKoHKZVZlXWYWQMztnbz33nvvvffee++997o7nU4n99//P1xmZAFs9s5K2smeIYCqyB8/fnwfPyJOTnY/Ozk52aKfd+jfO5+d/D+vHYXSEgAAAA==</t>
  </si>
  <si>
    <t>1186EC402317EFD06CC7A5C22C597291</t>
  </si>
  <si>
    <t>JChemExcelFQAAAB+LCAAAAAAABADtvQdgHEmWJSYvbcp7f0r1StfgdKEIgGATJNiQQBDswYjN5pLsHWlHIymrKoHKZVZlXWYWQMztnbz33nvvvffee++997o7nU4n99//P1xmZAFs9s5K2smeIYCqyB8/fnwfPyJOTrY++/LOCf04OcEvW5+d3Dn5fwA939e+FQAAAA==</t>
  </si>
  <si>
    <t>DAD20A3639E3CBDB79930FC9688637E9</t>
  </si>
  <si>
    <t>JChemExcelFAAAAB+LCAAAAAAABADtvQdgHEmWJSYvbcp7f0r1StfgdKEIgGATJNiQQBDswYjN5pLsHWlHIymrKoHKZVZlXWYWQMztnbz33nvvvffee++997o7nU4n99//P1xmZAFs9s5K2smeIYCqyB8/fnwfPyJOTrY++/LOydbJycmdE/3j/wHisRe7FAAAAA==</t>
  </si>
  <si>
    <t>FF17047CD5810DE099827D94CB16E639</t>
  </si>
  <si>
    <t>JChemExcelIQAAAB+LCAAAAAAABADtvQdgHEmWJSYvbcp7f0r1StfgdKEIgGATJNiQQBDswYjN5pLsHWlHIymrKoHKZVZlXWYWQMztnbz33nvvvffee++997o7nU4n99//P1xmZAFs9s5K2smeIYCqyB8/fnwfPyK+PNk9Odk6OTnZ3Tq58+X3Xnzy/a3vfbn9/TuffXnnZOuzkzsn/w9tmu98IQAAAA==</t>
  </si>
  <si>
    <t>506E107CECB33437470D7DFE5CEA7B99</t>
  </si>
  <si>
    <t>JChemExcelIAAAAB+LCAAAAAAABADtvQdgHEmWJSYvbcp7f0r1StfgdKEIgGATJNiQQBDswYjN5pLsHWlHIymrKoHKZVZlXWYWQMztnbz33nvvvffee++997o7nU4n99//P1xmZAFs9s5K2smeIYCqyB8/fnwfPyK+9+X297/34pPvb3325Z0vT7ZO7mydfHnnZPfkBL+fnOz+P3GftYYgAAAA</t>
  </si>
  <si>
    <t>F2BA2CF080CCFD3CAE5360A53D5BF42B</t>
  </si>
  <si>
    <t>JChemExcelIgAAAB+LCAAAAAAABADtvQdgHEmWJSYvbcp7f0r1StfgdKEIgGATJNiQQBDswYjN5pLsHWlHIymrKoHKZVZlXWYWQMztnbz33nvvvffee++997o7nU4n99//P1xmZAFs9s5K2smeIYCqyB8/fnwfPyK+/Ox7Lz75/tb3vtz+/p0vT3a3Tu6cnJxsnZzsfvblnZOtz07unPw/w81YrCIAAAA=</t>
  </si>
  <si>
    <t>A16502BE29F81E37FFFA1724E622A4C1</t>
  </si>
  <si>
    <t>JChemExcelIgAAAB+LCAAAAAAABADtvQdgHEmWJSYvbcp7f0r1StfgdKEIgGATJNiQQBDswYjN5pLsHWlHIymrKoHKZVZlXWYWQMztnbz33nvvvffee++997o7nU4n99//P1xmZAFs9s5K2smeIYCqyB8/fnwfPyK+9+X297/34pPvb3325Z0vT7ZO7myd0G8nu/TbyclnJycnu/8P4pjEQCIAAAA=</t>
  </si>
  <si>
    <t>EA1FF2E735CF366D2BDD23AA9BEF2BF8</t>
  </si>
  <si>
    <t>JChemExcelHwAAAB+LCAAAAAAABADtvQdgHEmWJSYvbcp7f0r1StfgdKEIgGATJNiQQBDswYjN5pLsHWlHIymrKoHKZVZlXWYWQMztnbz33nvvvffee++997o7nU4n99//P1xmZAFs9s5K2smeIYCqyB8/fnwfPyK+/Ox7Lz75/tb3vtz+/p0vT062Tuj/n3155+QO/Ti5c/L/AG2ktXsfAAAA</t>
  </si>
  <si>
    <t>94E71996B82A2D2A764077E5143FB158</t>
  </si>
  <si>
    <t>JChemExcelJAAAAB+LCAAAAAAABADtvQdgHEmWJSYvbcp7f0r1StfgdKEIgGATJNiQQBDswYjN5pLsHWlHIymrKoHKZVZlXWYWQMztnbz33nvvvffee++997o7nU4n99//P1xmZAFs9s5K2smeIYCqyB8/fnwfPyK+/Ox7Lz75/tb3vtz+/p0vT7ZO7mydfHmHfp7g98/o15PPvvx/AAsKUnEkAAAA</t>
  </si>
  <si>
    <t>C51F60C58F73328E69384C82AAC8EF97</t>
  </si>
  <si>
    <t>JChemExcelJAAAAB+LCAAAAAAABADtvQdgHEmWJSYvbcp7f0r1StfgdKEIgGATJNiQQBDswYjN5pLsHWlHIymrKoHKZVZlXWYWQMztnbz33nvvvffee++997o7nU4n99//P1xmZAFs9s5K2smeIYCqyB8/fnwfPyK+/Ox7Lz75/tb3vtz+/p0vT7ZO7mydfPblHfrl5GQLv9w5+ezL/wfx02eJJAAAAA==</t>
  </si>
  <si>
    <t>28B51E08A3D9631D24B03F1AE1A60791</t>
  </si>
  <si>
    <t>JChemExcelIQAAAB+LCAAAAAAABADtvQdgHEmWJSYvbcp7f0r1StfgdKEIgGATJNiQQBDswYjN5pLsHWlHIymrKoHKZVZlXWYWQMztnbz33nvvvffee++997o7nU4n99//P1xmZAFs9s5K2smeIYCqyB8/fnwfPyK+PNk9Odk6OTnZ3Tq58+X3Xnzy/a3vfbn9/TuffXmHPr7z2Zf/D0qYV5UhAAAA</t>
  </si>
  <si>
    <t>82AB87C346990941D87375FC7606DD5A</t>
  </si>
  <si>
    <t>JChemExcelIgAAAB+LCAAAAAAABADtvQdgHEmWJSYvbcp7f0r1StfgdKEIgGATJNiQQBDswYjN5pLsHWlHIymrKoHKZVZlXWYWQMztnbz33nvvvffee++997o7nU4n99//P1xmZAFs9s5K2smeIYCqyB8/fnwfPyK+/Ox7Lz75/tb3vtz+/p0vT3a3Tu6cnJxsnZzsfvblHfp557Mv/x/kz+BFIgAAAA==</t>
  </si>
  <si>
    <t>82468E37B10F82924B4E8AF84E3BFFFB</t>
  </si>
  <si>
    <t>JChemExcelHwAAAB+LCAAAAAAABADtvQdgHEmWJSYvbcp7f0r1StfgdKEIgGATJNiQQBDswYjN5pLsHWlHIymrKoHKZVZlXWYWQMztnbz33nvvvffee++997o7nU4n99//P1xmZAFs9s5K2smeIYCqyB8/fnwfPyK+/Ox7Lz75/tb3vtz+/p0vT062Tuj/n3155+QO/Xrnsy//H0qmDZIfAAAA</t>
  </si>
  <si>
    <t>0D2B32EC94D1FB815EAF600FF9A74CA7</t>
  </si>
  <si>
    <t>JChemExcelFQAAAB+LCAAAAAAABADtvQdgHEmWJSYvbcp7f0r1StfgdKEIgGATJNiQQBDswYjN5pLsHWlHIymrKoHKZVZlXWYWQMztnbz33nvvvffee++997o7nU4n99//P1xmZAFs9s5K2smeIYCqyB8/fnwfPyJOTrY++/LOydbJCX7oX/8PedbFEhUAAAA=</t>
  </si>
  <si>
    <t>5879923A5F92670A49504FFF5812F573</t>
  </si>
  <si>
    <t>JChemExcelEQAAAB+LCAAAAAAABADtvQdgHEmWJSYvbcp7f0r1StfgdKEIgGATJNiQQBDswYjN5pLsHWlHIymrKoHKZVZlXWYWQMztnbz33nvvvffee++997o7nU4n99//P1xmZAFs9s5K2smeIYCqyB8/fnwfPyK+/Ozk5GTrsy/vmB//DwiO2IgRAAAA</t>
  </si>
  <si>
    <t>BF15EDD72143A9F9AA1C0B7E2DC1701A</t>
  </si>
  <si>
    <t>JChemExcelEQAAAB+LCAAAAAAABADtvQdgHEmWJSYvbcp7f0r1StfgdKEIgGATJNiQQBDswYjN5pLsHWlHIymrKoHKZVZlXWYWQMztnbz33nvvvffee++997o7nU4n99//P1xmZAFs9s5K2smeIYCqyB8/fnwfPyJOTrY++/LOydbJCX6cfPbl/wNpyTBbEQAAAA==</t>
  </si>
  <si>
    <t>31E6D2B864E4828BCA36CF4D6B1259BB</t>
  </si>
  <si>
    <t>JChemExcelGAAAAB+LCAAAAAAABADtvQdgHEmWJSYvbcp7f0r1StfgdKEIgGATJNiQQBDswYjN5pLsHWlHIymrKoHKZVZlXWYWQMztnbz33nvvvffee++997o7nU4n99//P1xmZAFs9s5K2smeIYCqyB8/fnwfPyK+/Oxk6+TOyQn9e7L12Zd3vrxDP07unPw/HP7qSxgAAAA=</t>
  </si>
  <si>
    <t>60F451BD57C3AB414038CE3A7C4145E8</t>
  </si>
  <si>
    <t>JChemExcelFAAAAB+LCAAAAAAABADtvQdgHEmWJSYvbcp7f0r1StfgdKEIgGATJNiQQBDswYjN5pLsHWlHIymrKoHKZVZlXWYWQMztnbz33nvvvffee++997o7nU4n99//P1xmZAFs9s5K2smeIYCqyB8/fnwfPyJOTnb3Tk5Otk5O9r7cvXOy9dnJnZP/B1VHfdcUAAAA</t>
  </si>
  <si>
    <t>B4910F73941A4FED4BF3470B3BB84A4A</t>
  </si>
  <si>
    <t>JChemExcelFAAAAB+LCAAAAAAABADtvQdgHEmWJSYvbcp7f0r1StfgdKEIgGATJNiQQBDswYjN5pLsHWlHIymrKoHKZVZlXWYWQMztnbz33nvvvffee++997o7nU4n99//P1xmZAFs9s5K2smeIYCqyB8/fnwfPyJOTrY+O7lzsntCv9DPvS9Pdvf+H1MOf1AUAAAA</t>
  </si>
  <si>
    <t>84A8098B5635BCF1EF6E97F3C40140F3</t>
  </si>
  <si>
    <t>JChemExcelGAAAAB+LCAAAAAAABADtvQdgHEmWJSYvbcp7f0r1StfgdKEIgGATJNiQQBDswYjN5pLsHWlHIymrKoHKZVZlXWYWQMztnbz33nvvvffee++997o7nU4n99//P1xmZAFs9s5K2smeIYCqyB8/fnwfPyK+/Oxk6+TOyQn9e7L12Zd3vryDvz/78v8BO/xSohgAAAA=</t>
  </si>
  <si>
    <t>C78827C002432BD15155377023E9E859</t>
  </si>
  <si>
    <t>JChemExcelFAAAAB+LCAAAAAAABADtvQdgHEmWJSYvbcp7f0r1StfgdKEIgGATJNiQQBDswYjN5pLsHWlHIymrKoHKZVZlXWYWQMztnbz33nvvvffee++997o7nU4n99//P1xmZAFs9s5K2smeIYCqyB8/fnwfPyJOTnb3Tk5Otk5O9r7cvUM/73z25f8DckXFPhQAAAA=</t>
  </si>
  <si>
    <t>85743D47E63A3BD0923B640E5E47D4B3</t>
  </si>
  <si>
    <t>JChemExcelEwAAAB+LCAAAAAAABADtvQdgHEmWJSYvbcp7f0r1StfgdKEIgGATJNiQQBDswYjN5pLsHWlHIymrKoHKZVZlXWYWQMztnbz33nvvvffee++997o7nU4n99//P1xmZAFs9s5K2smeIYCqyB8/fnwfPyJOTnZPTk626MdnX9452cI//w+ydnWCEwAAAA==</t>
  </si>
  <si>
    <t>09343D59EB1F7CA3095DB6425DA455AE</t>
  </si>
  <si>
    <t>JChemExcelGQAAAB+LCAAAAAAABADtvQdgHEmWJSYvbcp7f0r1StfgdKEIgGATJNiQQBDswYjN5pLsHWlHIymrKoHKZVZlXWYWQMztnbz33nvvvffee++997o7nU4n99//P1xmZAFs9s5K2smeIYCqyB8/fnwfPyK+/Oxk6+QE/9/67Ms7X96hHyd36L8v/x9g0YaBGQAAAA==</t>
  </si>
  <si>
    <t>0EDC4D40B8900E489E6279B1E719FDAC</t>
  </si>
  <si>
    <t>JChemExcelFQAAAB+LCAAAAAAABADtvQdgHEmWJSYvbcp7f0r1StfgdKEIgGATJNiQQBDswYjN5pLsHWlHIymrKoHKZVZlXWYWQMztnbz33nvvvffee++997o7nU4n99//P1xmZAFs9s5K2smeIYCqyB8/fnwfPyK+/Ozk5GQL///syztf3qEfJ3dO/h+4NuwyFQAAAA==</t>
  </si>
  <si>
    <t>83A37FFCB8EA036F12D3F23E52DA10B0</t>
  </si>
  <si>
    <t>JChemExcelGAAAAB+LCAAAAAAABADtvQdgHEmWJSYvbcp7f0r1StfgdKEIgGATJNiQQBDswYjN5pLsHWlHIymrKoHKZVZlXWYWQMztnbz33nvvvffee++997o7nU4n99//P1xmZAFs9s5K2smeIYCqyB8/fnwfPyK+PNn67Ms7JycnWyf8G/2+9dnJnZP/B8LO33cYAAAA</t>
  </si>
  <si>
    <t>45E6025BDFC0950876D0159D22D0CD2B</t>
  </si>
  <si>
    <t>JChemExcelGQAAAB+LCAAAAAAABADtvQdgHEmWJSYvbcp7f0r1StfgdKEIgGATJNiQQBDswYjN5pLsHWlHIymrKoHKZVZlXWYWQMztnbz33nvvvffee++997o7nU4n99//P1xmZAFs9s5K2smeIYCqyB8/fnwfPyK+/Oxk6+QE/9/67Ms7X96h3+7QLydf/j/Q2AhLGQAAAA==</t>
  </si>
  <si>
    <t>A3039FD127300AEA6F4808EA63AB5B53</t>
  </si>
  <si>
    <t>JChemExcelFQAAAB+LCAAAAAAABADtvQdgHEmWJSYvbcp7f0r1StfgdKEIgGATJNiQQBDswYjN5pLsHWlHIymrKoHKZVZlXWYWQMztnbz33nvvvffee++997o7nU4n99//P1xmZAFs9s5K2smeIYCqyB8/fnwfPyK+/Ozk5GQL///syztf3qFf73z25f8DnzRU2xUAAAA=</t>
  </si>
  <si>
    <t>DE368F1BDAD312E28468DE027C6247DD</t>
  </si>
  <si>
    <t>JChemExcelGAAAAB+LCAAAAAAABADtvQdgHEmWJSYvbcp7f0r1StfgdKEIgGATJNiQQBDswYjN5pLsHWlHIymrKoHKZVZlXWYWQMztnbz33nvvvffee++997o7nU4n99//P1xmZAFs9s5K2smeIYCqyB8/fnwfPyK+PNn67Ms7JycnWyf8G/2+dXLnsy//H+XMZ54YAAAA</t>
  </si>
  <si>
    <t>FB6FECF013EAC0D16C46662DC2E357C0</t>
  </si>
  <si>
    <t>JChemExcelFQAAAB+LCAAAAAAABADtvQdgHEmWJSYvbcp7f0r1StfgdKEIgGATJNiQQBDswYjN5pLsHWlHIymrKoHKZVZlXWYWQMztnbz33nvvvffee++997o7nU4n99//P1xmZAFs9s5K2smeIYCqyB8/fnwfPyJOTna3vrxzcnKyRb/RL1ufndw5+X8AAbe7XxUAAAA=</t>
  </si>
  <si>
    <t>3694450318AA7E10A4D35B8EF385C29B</t>
  </si>
  <si>
    <t>JChemExcelFAAAAB+LCAAAAAAABADtvQdgHEmWJSYvbcp7f0r1StfgdKEIgGATJNiQQBDswYjN5pLsHWlHIymrKoHKZVZlXWYWQMztnbz33nvvvffee++997o7nU4n99//P1xmZAFs9s5K2smeIYCqyB8/fnwfPyJOTnZPTk626Medk60v72yd3Dn58v8B2dh9+xQAAAA=</t>
  </si>
  <si>
    <t>F84B66CF8A926BEDF3E36D8FB6F31A2E</t>
  </si>
  <si>
    <t>JChemExcelFQAAAB+LCAAAAAAABADtvQdgHEmWJSYvbcp7f0r1StfgdKEIgGATJNiQQBDswYjN5pLsHWlHIymrKoHKZVZlXWYWQMztnbz33nvvvffee++997o7nU4n99//P1xmZAFs9s5K2smeIYCqyB8/fnwfPyJOTrY++/LOyZb+PKH/ffbl/wMNMwjJFQAAAA==</t>
  </si>
  <si>
    <t>C888859E21939FE9850EC4AEE88784DC</t>
  </si>
  <si>
    <t>JChemExcelFAAAAB+LCAAAAAAABADtvQdgHEmWJSYvbcp7f0r1StfgdKEIgGATJNiQQBDswYjN5pLsHWlHIymrKoHKZVZlXWYWQMztnbz33nvvvffee++997o7nU4n99//P1xmZAFs9s5K2smeIYCqyB8/fnwfPyK+/Ozk5GSL/vflnZOTO/Tbnc++/H8ABfbL3xQAAAA=</t>
  </si>
  <si>
    <t>919254D1E90228F50FED637F8D6B1468</t>
  </si>
  <si>
    <t>JChemExcelGAAAAB+LCAAAAAAABADtvQdgHEmWJSYvbcp7f0r1StfgdKEIgGATJNiQQBDswYjN5pLsHWlHIymrKoHKZVZlXWYWQMztnbz33nvvvffee++997o7nU4n99//P1xmZAFs9s5K2smeIYCqyB8/fnwfPyK+/Oxk6+TOyQn9e/LZl3f4j60v73z5/wBEMqW5GAAAAA==</t>
  </si>
  <si>
    <t>772BF01849E3A7AC4D2132FEA5175CA1</t>
  </si>
  <si>
    <t>JChemExcelGAAAAB+LCAAAAAAABADtvQdgHEmWJSYvbcp7f0r1StfgdKEIgGATJNiQQBDswYjN5pLsHWlHIymrKoHKZVZlXWYWQMztnbz33nvvvffee++997o7nU4n99//P1xmZAFs9s5K2smeIYCqyB8/fnwfPyK+/Ozk5GTryztb+PHZl3dO7pxsndz57Mv/B+o+ur0YAAAA</t>
  </si>
  <si>
    <t>7F32A369705CE8D27D7E6927A1DB326A</t>
  </si>
  <si>
    <t>JChemExcelGAAAAB+LCAAAAAAABADtvQdgHEmWJSYvbcp7f0r1StfgdKEIgGATJNiQQBDswYjN5pLsHWlHIymrKoHKZVZlXWYWQMztnbz33nvvvffee++997o7nU4n99//P1xmZAFs9s5K2smeIYCqyB8/fnwfPyK+/Oxk6+TOydaXd07ol5PP6Cf9/dmX/w8JPaA9GAAAAA==</t>
  </si>
  <si>
    <t>E116F9927EC32D33B6640346B30E1BD7</t>
  </si>
  <si>
    <t>JChemExcelFQAAAB+LCAAAAAAABADtvQdgHEmWJSYvbcp7f0r1StfgdKEIgGATJNiQQBDswYjN5pLsHWlHIymrKoHKZVZlXWYWQMztnbz33nvvvffee++997o7nU4n99//P1xmZAFs9s5K2smeIYCqyB8/fnwfPyJOTna3vrxzcnKyRb/RL1sndz778v8BJrUDthUAAAA=</t>
  </si>
  <si>
    <t>F3F427DE6FD21465B3F2761F7BF4A3D7</t>
  </si>
  <si>
    <t>JChemExcelEgAAAB+LCAAAAAAABADtvQdgHEmWJSYvbcp7f0r1StfgdKEIgGATJNiQQBDswYjN5pLsHWlHIymrKoHKZVZlXWYWQMztnbz33nvvvffee++997o7nU4n99//P1xmZAFs9s5K2smeIYCqyB8/fnwfPyJOTrY++/LOCf2gf/nX/wd1Oo0KEgAAAA==</t>
  </si>
  <si>
    <t>3E66FCA4B8E5924A3E86419F37F80E07</t>
  </si>
  <si>
    <t>JChemExcelFAAAAB+LCAAAAAAABADtvQdgHEmWJSYvbcp7f0r1StfgdKEIgGATJNiQQBDswYjN5pLsHWlHIymrKoHKZVZlXWYWQMztnbz33nvvvffee++997o7nU4n99//P1xmZAFs9s5K2smeIYCqyB8/fnwfPyJOTrY++/LOydYJ/tU//h+ZKH8NFAAAAA==</t>
  </si>
  <si>
    <t>9ADA85CAA42A12E908AD4D16FE8A18DA</t>
  </si>
  <si>
    <t>JChemExcelGQAAAB+LCAAAAAAABADtvQdgHEmWJSYvbcp7f0r1StfgdKEIgGATJNiQQBDswYjN5pLsHWlHIymrKoHKZVZlXWYWQMztnbz33nvvvffee++997o7nU4n99//P1xmZAFs9s5K2smeIYCqyB8/fnwfPyJOTrY++/LOyZb9eQc/Tj778v8BfrE65RkAAAA=</t>
  </si>
  <si>
    <t>1C24C06381BE35F84BB33A6677956C98</t>
  </si>
  <si>
    <t>JChemExcelFAAAAB+LCAAAAAAABADtvQdgHEmWJSYvbcp7f0r1StfgdKEIgGATJNiQQBDswYjN5pLsHWlHIymrKoHKZVZlXWYWQMztnbz33nvvvffee++997o7nU4n99//P1xmZAFs9s5K2smeIYCqyB8/fnwfPyK+/Ozk5GSL/vfZl3e+vEO/3fnsy/8HdXeeOxQAAAA=</t>
  </si>
  <si>
    <t>A0F8BF8670F63169B88A6846B9DF89A3</t>
  </si>
  <si>
    <t>JChemExcelEgAAAB+LCAAAAAAABADtvQdgHEmWJSYvbcp7f0r1StfgdKEIgGATJNiQQBDswYjN5pLsHWlHIymrKoHKZVZlXWYWQMztnbz33nvvvffee++997o7nU4n99//P1xmZAFs9s5K2smeIYCqyB8/fnwfPyK+/Oxk6+TOdHc6xY/pdPfL/weDIQdCEgAAAA==</t>
  </si>
  <si>
    <t>A5FA7B4A968A354891927EB584FA3319</t>
  </si>
  <si>
    <t>JChemExcelGAAAAB+LCAAAAAAABADtvQdgHEmWJSYvbcp7f0r1StfgdKEIgGATJNiQQBDswYjN5pLsHWlHIymrKoHKZVZlXWYWQMztnbz33nvvvffee++997o7nU4n99//P1xmZAFs9s5K2smeIYCqyB8/fnwfPyJOTj7bPdn67Ms7J5+dbJ3c0V93T/4f30mNxRgAAAA=</t>
  </si>
  <si>
    <t>1F9BA7C496FB20391A6795E0771D146D</t>
  </si>
  <si>
    <t>JChemExcelDwAAAB+LCAAAAAAABADtvQdgHEmWJSYvbcp7f0r1StfgdKEIgGATJNiQQBDswYjN5pLsHWlHIymrKoHKZVZlXWYWQMztnbz33nvvvffee++997o7nU4n99//P1xmZAFs9s5K2smeIYCqyB8/fnwfPyJOprvT6dbJnel0unvy2Zf/DxJZPLEPAAAA</t>
  </si>
  <si>
    <t>83BACAAB664B1A6487175D1F98FA9ACC</t>
  </si>
  <si>
    <t>JChemExcelDwAAAB+LCAAAAAAABADtvQdgHEmWJSYvbcp7f0r1StfgdKEIgGATJNiQQBDswYjN5pLsHWlHIymrKoHKZVZlXWYWQMztnbz33nvvvffee++997o7nU4n99//P1xmZAFs9s5K2smeIYCqyB8/fnwfPyJOprvT6XTryzvTrZM7093/B29af8cPAAAA</t>
  </si>
  <si>
    <t>AFC0837980699EE376CF6BF203783299</t>
  </si>
  <si>
    <t>JChemExcelFAAAAB+LCAAAAAAABADtvQdgHEmWJSYvbcp7f0r1StfgdKEIgGATJNiQQBDswYjN5pLsHWlHIymrKoHKZVZlXWYWQMztnbz33nvvvffee++997o7nU4n99//P1xmZAFs9s5K2smeIYCqyB8/fnwfPyK+/Oxk9+Szk62TOydbn3155wR//j9W+Vx1FAAAAA==</t>
  </si>
  <si>
    <t>543BF4854E6607F9A543FDC521C66D55</t>
  </si>
  <si>
    <t>JChemExcelDwAAAB+LCAAAAAAABADtvQdgHEmWJSYvbcp7f0r1StfgdKEIgGATJNiQQBDswYjN5pLsHWlHIymrKoHKZVZlXWYWQMztnbz33nvvvffee++997o7nU4n99//P1xmZAFs9s5K2smeIYCqyB8/fnwfPyJOprvT6XTr5M50unvy2Zf/D3gsAKgPAAAA</t>
  </si>
  <si>
    <t>0228B39698C7EC743B6A99943CCCFF33</t>
  </si>
  <si>
    <t>JChemExcelDwAAAB+LCAAAAAAABADtvQdgHEmWJSYvbcp7f0r1StfgdKEIgGATJNiQQBDswYjN5pLsHWlHIymrKoHKZVZlXWYWQMztnbz33nvvvffee++997o7nU4n99//P1xmZAFs9s5K2smeIYCqyB8/fnwfPyJOprvT6daXd6ZbJ3em093/B9xqM80PAAAA</t>
  </si>
  <si>
    <t>CB1DB793348BC7900B02CB0994CDB147</t>
  </si>
  <si>
    <t>JChemExcelDgAAAB+LCAAAAAAABADtvQdgHEmWJSYvbcp7f0r1StfgdKEIgGATJNiQQBDswYjN5pLsHWlHIymrKoHKZVZlXWYWQMztnbz33nvvvffee++997o7nU4n99//P1xmZAFs9s5K2smeIYCqyB8/fnwfPyK+/Oxk9+Szk5Otz7688+Xu/wMZ6kIwDgAAAA==</t>
  </si>
  <si>
    <t>7D6669A97285C45819D9C8F73D1201CC</t>
  </si>
  <si>
    <t>JChemExcelDwAAAB+LCAAAAAAABADtvQdgHEmWJSYvbcp7f0r1StfgdKEIgGATJNiQQBDswYjN5pLsHWlHIymrKoHKZVZlXWYWQMztnbz33nvvvffee++997o7nU4n99//P1xmZAFs9s5K2smeIYCqyB8/fnwfPyJOTrY++/LOifnx/wAk/UTjDwAAAA==</t>
  </si>
  <si>
    <t>E6AAEEA21006ACF1C88EF5C33B18C069</t>
  </si>
  <si>
    <t>JChemExcelDgAAAB+LCAAAAAAABADtvQdgHEmWJSYvbcp7f0r1StfgdKEIgGATJNiQQBDswYjN5pLsHWlHIymrKoHKZVZlXWYWQMztnbz33nvvvffee++997o7nU4n99//P1xmZAFs9s5K2smeIYCqyB8/fnwfPyJOTrY++/LOCf04ufPZl/8Prr0+yA4AAAA=</t>
  </si>
  <si>
    <t>A3C11DD74EBB7FE03949DB8CDC55A580</t>
  </si>
  <si>
    <t>JChemExcelFgAAAB+LCAAAAAAABADtvQdgHEmWJSYvbcp7f0r1StfgdKEIgGATJNiQQBDswYjN5pLsHWlHIymrKoHKZVZlXWYWQMztnbz33nvvvffee++997o7nU4n99//P1xmZAFs9s5K2smeIYCqyB8/fnwfPyK+/Oxk9+Szk62TOydbn315B798drL7/wA3Ygp7FgAAAA==</t>
  </si>
  <si>
    <t>EDA5F2B1DBC7DD80387B6F7E9BC5BFEB</t>
  </si>
  <si>
    <t>JChemExcelGwAAAB+LCAAAAAAABADtvQdgHEmWJSYvbcp7f0r1StfgdKEIgGATJNiQQBDswYjN5pLsHWlHIymrKoHKZVZlXWYWQMztnbz33nvvvffee++997o7nU4n99//P1xmZAFs9s5K2smeIYCqyB8/fnwfPyJOprvT6Rb97+TOdPfLO9978cn3t7735fb373z25f8DHf8OYhsAAAA=</t>
  </si>
  <si>
    <t>A61C5B594232839F93F9662779A2C22B</t>
  </si>
  <si>
    <t>JChemExcelDQAAAB+LCAAAAAAABADtvQdgHEmWJSYvbcp7f0r1StfgdKEIgGATJNiQQBDswYjN5pLsHWlHIymrKoHKZVZlXWYWQMztnbz33nvvvffee++997o7nU4n99//P1xmZAFs9s5K2smeIYCqyB8/fnwfPyJOprtTerZO7kx3v/x/AE0JJkENAAAA</t>
  </si>
  <si>
    <t>3422D899CAD958EBE853A0149ED986B0</t>
  </si>
  <si>
    <t>JChemExcelEAAAAB+LCAAAAAAABADtvQdgHEmWJSYvbcp7f0r1StfgdKEIgGATJNiQQBDswYjN5pLsHWlHIymrKoHKZVZlXWYWQMztnbz33nvvvffee++997o7nU4n99//P1xmZAFs9s5K2smeIYCqyB8/fnwfPyJOTrY++/LOdHc6nW6d3Kl2/x8oFDKkEAAAAA==</t>
  </si>
  <si>
    <t>4D8B87330EC2C95F6B22A337188C8640</t>
  </si>
  <si>
    <t>JChemExcelEgAAAB+LCAAAAAAABADtvQdgHEmWJSYvbcp7f0r1StfgdKEIgGATJNiQQBDswYjN5pLsHWlHIymrKoHKZVZlXWYWQMztnbz33nvvvffee++997o7nU4n99//P1xmZAFs9s5K2smeIYCqyB8/fnwfPyJOTk52Pzs52frsyzsnn+H3L/8f8C8npBIAAAA=</t>
  </si>
  <si>
    <t>9D4D46677501F3F0772AC411E42890DD</t>
  </si>
  <si>
    <t>JChemExcelCgAAAB+LCAAAAAAABADtvQdgHEmWJSYvbcp7f0r1StfgdKEIgGATJNiQQBDswYjN5pLsHWlHIymrKoHKZVZlXWYWQMztnbz33nvvvffee++997o7nU4n99//P1xmZAFs9s5K2smeIYCqyB8/fnwfPyK+/OxkujudTqvd/wf7AwSPCgAAAA==</t>
  </si>
  <si>
    <t>26A05894EC00C805E2BE8323AC48D9F6</t>
  </si>
  <si>
    <t>JChemExcelGgAAAB+LCAAAAAAABADtvQdgHEmWJSYvbcp7f0r1StfgdKEIgGATJNiQQBDswYjN5pLsHWlHIymrKoHKZVZlXWYWQMztnbz33nvvvffee++997o7nU4n99//P1xmZAFs9s5K2smeIYCqyB8/fnwfPyK+/Oxkujudbk2n090v73zvxSff3/rel9vfv/PZl/8Ps7MXKhoAAAA=</t>
  </si>
  <si>
    <t>FA94A34889805756C73BDD544B839F1D</t>
  </si>
  <si>
    <t>JChemExcelEwAAAB+LCAAAAAAABADtvQdgHEmWJSYvbcp7f0r1StfgdKEIgGATJNiQQBDswYjN5pLsHWlHIymrKoHKZVZlXWYWQMztnbz33nvvvffee++997o7nU4n99//P1xmZAFs9s5K2smeIYCqyB8/fnwfPyK+/Oxk9+Szk5Otz768c7J1cuezk93/B9pdYTkTAAAA</t>
  </si>
  <si>
    <t>9750E26FC5D62D764573F30C39774ABD</t>
  </si>
  <si>
    <t>JChemExcelIAAAAB+LCAAAAAAABADtvQdgHEmWJSYvbcp7f0r1StfgdKEIgGATJNiQQBDswYjN5pLsHWlHIymrKoHKZVZlXWYWQMztnbz33nvvvffee++997o7nU4n99//P1xmZAFs9s5K2smeIYCqyB8/fnwfPyJebH325R38f7o7nW7R/07oty/v2I//HzmnUIUgAAAA</t>
  </si>
  <si>
    <t>400E81E97F98F032C28D5873353C6F74</t>
  </si>
  <si>
    <t>JChemExcelEgAAAB+LCAAAAAAABADtvQdgHEmWJSYvbcp7f0r1StfgdKEIgGATJNiQQBDswYjN5pLsHWlHIymrKoHKZVZlXWYWQMztnbz33nvvvffee++997o7nU4n99//P1xmZAFs9s5K2smeIYCqyB8/fnwfPyJOTj7b/fJk67Mv75xsndyhP07+H9xNT40SAAAA</t>
  </si>
  <si>
    <t>85E9CD73614D8AA1A266D8F58306EB6A</t>
  </si>
  <si>
    <t>JChemExcelDwAAAB+LCAAAAAAABADtvQdgHEmWJSYvbcp7f0r1StfgdKEIgGATJNiQQBDswYjN5pLsHWlHIymrKoHKZVZlXWYWQMztnbz33nvvvffee++997o7nU4n99//P1xmZAFs9s5K2smeIYCqyB8/fnwfPyJOprvT6XTr5LMv70ynuyf/D+6T9qUPAAAA</t>
  </si>
  <si>
    <t>C38A513327B9B726C4957EFD6E875235</t>
  </si>
  <si>
    <t>JChemExcelEgAAAB+LCAAAAAAABADtvQdgHEmWJSYvbcp7f0r1StfgdKEIgGATJNiQQBDswYjN5pLsHWlHIymrKoHKZVZlXWYWQMztnbz33nvvvffee++997o7nU4n99//P1xmZAFs9s5K2smeIYCqyB8/fnwfPyJOprvT6XRrOt09uXOy9dmXd778fwC/M6DSEgAAAA==</t>
  </si>
  <si>
    <t>0F092DAD1919A10D2969D506425408FD</t>
  </si>
  <si>
    <t>JChemExcelEgAAAB+LCAAAAAAABADtvQdgHEmWJSYvbcp7f0r1StfgdKEIgGATJNiQQBDswYjN5pLsHWlHIymrKoHKZVZlXWYWQMztnbz33nvvvffee++997o7nU4n99//P1xmZAFs9s5K2smeIYCqyB8/fnwfPyK+/Oxk98uTrc++vHOydXKH/jj5fwB01U2eEgAAAA==</t>
  </si>
  <si>
    <t>69AD249E4484BE0675B12FA1931C0760</t>
  </si>
  <si>
    <t>JChemExcelDQAAAB+LCAAAAAAABADtvQdgHEmWJSYvbcp7f0r1StfgdKEIgGATJNiQQBDswYjN5pLsHWlHIymrKoHKZVZlXWYWQMztnbz33nvvvffee++997o7nU4n99//P1xmZAFs9s5K2smeIYCqyB8/fnwfPyJOprvT6daXd6bT6e7J/wPNjE7KDQAAAA==</t>
  </si>
  <si>
    <t>C28F143B49FB10CA34A1B34C884B3E2B</t>
  </si>
  <si>
    <t>JChemExcelDgAAAB+LCAAAAAAABADtvQdgHEmWJSYvbcp7f0r1StfgdKEIgGATJNiQQBDswYjN5pLsHWlHIymrKoHKZVZlXWYWQMztnbz33nvvvffee++997o7nU4n99//P1xmZAFs9s5K2smeIYCqyB8/fnwfPyJOTnY/O/nyZOuzL++c7J78Pyb3mUsOAAAA</t>
  </si>
  <si>
    <t>99760286F486FE886622DAC89EBE8297</t>
  </si>
  <si>
    <t>JChemExcelDwAAAB+LCAAAAAAABADtvQdgHEmWJSYvbcp7f0r1StfgdKEIgGATJNiQQBDswYjN5pLsHWlHIymrKoHKZVZlXWYWQMztnbz33nvvvffee++997o7nU4n99//P1xmZAFs9s5K2smeIYCqyB8/fnwfPyJOTj7b/fJk67Mv7+C3k/8HEeWh6A8AAAA=</t>
  </si>
  <si>
    <t>6C1C41C3572F032E0AC00B210C9F4FD6</t>
  </si>
  <si>
    <t>JChemExcelEAAAAB+LCAAAAAAABADtvQdgHEmWJSYvbcp7f0r1StfgdKEIgGATJNiQQBDswYjN5pLsHWlHIymrKoHKZVZlXWYWQMztnbz33nvvvffee++997o7nU4n99//P1xmZAFs9s5K2smeIYCqyB8/fnwfPyJOTnY/OznZOrlzsvXZl3e+3P1/AMPdhQYQAAAA</t>
  </si>
  <si>
    <t>F781F6678D7B051CF47B8E6A28E912BC</t>
  </si>
  <si>
    <t>JChemExcelEgAAAB+LCAAAAAAABADtvQdgHEmWJSYvbcp7f0r1StfgdKEIgGATJNiQQBDswYjN5pLsHWlHIymrKoHKZVZlXWYWQMztnbz33nvvvffee++997o7nU4n99//P1xmZAFs9s5K2smeIYCqyB8/fnwfPyJOTnY/O/nyZOuzL++cbJ3c+exk9/8BODrBChIAAAA=</t>
  </si>
  <si>
    <t>55CECD90771B047FD02CD65E99967CA3</t>
  </si>
  <si>
    <t>JChemExcelEwAAAB+LCAAAAAAABADtvQdgHEmWJSYvbcp7f0r1StfgdKEIgGATJNiQQBDswYjN5pLsHWlHIymrKoHKZVZlXWYWQMztnbz33nvvvffee++997o7nU4n99//P1xmZAFs9s5K2smeIYCqyB8/fnwfPyJOprvT6dbJ1mdf3jm5Q7/cqXb/HyrFvwkTAAAA</t>
  </si>
  <si>
    <t>777B6725B8530488678DA022C622E868</t>
  </si>
  <si>
    <t>JChemExcelDAAAAB+LCAAAAAAABADtvQdgHEmWJSYvbcp7f0r1StfgdKEIgGATJNiQQBDswYjN5pLsHWlHIymrKoHKZVZlXWYWQMztnbz33nvvvffee++997o7nU4n99//P1xmZAFs9s5K2smeIYCqyB8/fnwfPyK+/Oxk98uTE/r35OT/AQ9PsVsMAAAA</t>
  </si>
  <si>
    <t>F5EABC3F752949883E2C8FB21D7B43DB</t>
  </si>
  <si>
    <t>JChemExcelEgAAAB+LCAAAAAAABADtvQdgHEmWJSYvbcp7f0r1StfgdKEIgGATJNiQQBDswYjN5pLsHWlHIymrKoHKZVZlXWYWQMztnbz33nvvvffee++997o7nU4n99//P1xmZAFs9s5K2smeIYCqyB8/fnwfPyK+/Oxk9+Szk62TkzsnW599eefL3f8HaHeyFRIAAAA=</t>
  </si>
  <si>
    <t>367157D0EA1B4943F21D2D9DCB5A20BE</t>
  </si>
  <si>
    <t>JChemExcelDwAAAB+LCAAAAAAABADtvQdgHEmWJSYvbcp7f0r1StfgdKEIgGATJNiQQBDswYjN5pLsHWlHIymrKoHKZVZlXWYWQMztnbz33nvvvffee++997o7nU4n99//P1xmZAFs9s5K2smeIYCqyB8/fnwfPyK+/Oxk98uTrZM7J/TLycn/A/uwkGYPAAAA</t>
  </si>
  <si>
    <t>C3F4B87D7064CE09833DECAF2F17A348</t>
  </si>
  <si>
    <t>JChemExcelDwAAAB+LCAAAAAAABADtvQdgHEmWJSYvbcp7f0r1StfgdKEIgGATJNiQQBDswYjN5pLsHWlHIymrKoHKZVZlXWYWQMztnbz33nvvvffee++997o7nU4n99//P1xmZAFs9s5K2smeIYCqyB8/fnwfPyJOTqa7U3q2Tj778s509/8BFSeeAg8AAAA=</t>
  </si>
  <si>
    <t>2BBE8C74BD8C6591B231B5BD578AF8CF</t>
  </si>
  <si>
    <t>JChemExcelEgAAAB+LCAAAAAAABADtvQdgHEmWJSYvbcp7f0r1StfgdKEIgGATJNiQQBDswYjN5pLsHWlHIymrKoHKZVZlXWYWQMztnbz33nvvvffee++997o7nU4n99//P1xmZAFs9s5K2smeIYCqyB8/fnwfPyJOTqa7U3q2prt3TrY++/LOl/8PVamfABIAAAA=</t>
  </si>
  <si>
    <t>402E9DA61E534A7453629F3BEFFC8751</t>
  </si>
  <si>
    <t>JChemExcelDgAAAB+LCAAAAAAABADtvQdgHEmWJSYvbcp7f0r1StfgdKEIgGATJNiQQBDswYjN5pLsHWlHIymrKoHKZVZlXWYWQMztnbz33nvvvffee++997o7nU4n99//P1xmZAFs9s5K2smeIYCqyB8/fnwfPyK+/Oxkujudbn15Zzqd7v4/akYyBg4AAAA=</t>
  </si>
  <si>
    <t>7234BCC107CF54E86591EBC72FC2015A</t>
  </si>
  <si>
    <t>JChemExcelEQAAAB+LCAAAAAAABADtvQdgHEmWJSYvbcp7f0r1StfgdKEIgGATJNiQQBDswYjN5pLsHWlHIymrKoHKZVZlXWYWQMztnbz33nvvvffee++997o7nU4n99//P1xmZAFs9s5K2smeIYCqyB8/fnwfPyJOprtTeramu3dOtj778s7J/wOMdtb3EQAAAA==</t>
  </si>
  <si>
    <t>472CDE69EE55CD307C75DA7BA4E8CB74</t>
  </si>
  <si>
    <t>JChemExcelCwAAAB+LCAAAAAAABADtvQdgHEmWJSYvbcp7f0r1StfgdKEIgGATJNiQQBDswYjN5pLsHWlHIymrKoHKZVZlXWYWQMztnbz33nvvvffee++997o7nU4n99//P1xmZAFs9s5K2smeIYCqyB8/fnwfPyK+/Oxk98uTE/r35P8B2mKLYAsAAAA=</t>
  </si>
  <si>
    <t>F264BC44E5A2D6277F879C5B1590474A</t>
  </si>
  <si>
    <t>JChemExcelEQAAAB+LCAAAAAAABADtvQdgHEmWJSYvbcp7f0r1StfgdKEIgGATJNiQQBDswYjN5pLsHWlHIymrKoHKZVZlXWYWQMztnbz33nvvvffee++997o7nU4n99//P1xmZAFs9s5K2smeIYCqyB8/fnwfPyK+/Oxk9+Szk62TOydbn31558vd/wdmVpjKEQAAAA==</t>
  </si>
  <si>
    <t>55174DB48A351133189639C79E21B31F</t>
  </si>
  <si>
    <t>JChemExcelEQAAAB+LCAAAAAAABADtvQdgHEmWJSYvbcp7f0r1StfgdKEIgGATJNiQQBDswYjN5pLsHWlHIymrKoHKZVZlXWYWQMztnbz33nvvvffee++997o7nU4n99//P1xmZAFs9s5K2smeIYCqyB8/fnwfPyJOTrY++/IO/XtyB///7Mv/B3c2cjARAAAA</t>
  </si>
  <si>
    <t>D794841890DE0E810A2C8DE01800CFFB</t>
  </si>
  <si>
    <t>JChemExcelGAAAAB+LCAAAAAAABADtvQdgHEmWJSYvbcp7f0r1StfgdKEIgGATJNiQQBDswYjN5pLsHWlHIymrKoHKZVZlXWYWQMztnbz33nvvvffee++997o7nU4n99//P1xmZAFs9s5K2smeIYCqyB8/fnwfPyK+/Ox7Lz75/tb3vtz+/p3p7nQ63fryznS6e/L/AHN48I0YAAAA</t>
  </si>
  <si>
    <t>DEE9E3CA571997593CCB19ED3BB25656</t>
  </si>
  <si>
    <t>JChemExcelEQAAAB+LCAAAAAAABADtvQdgHEmWJSYvbcp7f0r1StfgdKEIgGATJNiQQBDswYjN5pLsHWlHIymrKoHKZVZlXWYWQMztnbz33nvvvffee++997o7nU4n99//P1xmZAFs9s5K2smeIYCqyB8/fnwfPyJOTk52Pzs52Tq5c7L12Zd3vtz9fwBbWQ0tEQAAAA==</t>
  </si>
  <si>
    <t>8666109EB530AC86B959B9A9D7D8F4C2</t>
  </si>
  <si>
    <t>JChemExcelDQAAAB+LCAAAAAAABADtvQdgHEmWJSYvbcp7f0r1StfgdKEIgGATJNiQQBDswYjN5pLsHWlHIymrKoHKZVZlXWYWQMztnbz33nvvvffee++997o7nU4n99//P1xmZAFs9s5K2smeIYCqyB8/fnwfPyJOprtTerZOvrwz3f1/AGnKVh0NAAAA</t>
  </si>
  <si>
    <t>E029187694F8C55628A5B20983E1ABDB</t>
  </si>
  <si>
    <t>JChemExcelHAAAAB+LCAAAAAAABADtvQdgHEmWJSYvbcp7f0r1StfgdKEIgGATJNiQQBDswYjN5pLsHWlHIymrKoHKZVZlXWYWQMztnbz33nvvvffee++997o7nU4n99//P1xmZAFs9s5K2smeIYCqyB8/fnwfPyK+/Ox7Lz75/tb3vtz+/p3p7nS6NZ1Od++cbJ3c+ezL/wctuhpCHAAAAA==</t>
  </si>
  <si>
    <t>D87D26B1ED4D11804C64A967513A9BEB</t>
  </si>
  <si>
    <t>JChemExcelFwAAAB+LCAAAAAAABADtvQdgHEmWJSYvbcp7f0r1StfgdKEIgGATJNiQQBDswYjN5pLsHWlHIymrKoHKZVZlXWYWQMztnbz33nvvvffee++997o7nU4n99//P1xmZAFs9s5K2smeIYCqyB8/fnwfPyJOprvT6dZ0Ot29870Xn3x/67Mv73zvy+3v/z/LCoIkFwAAAA==</t>
  </si>
  <si>
    <t>6819A8442F17938D52965280B0AFD3F6</t>
  </si>
  <si>
    <t>JChemExcelHQAAAB+LCAAAAAAABADtvQdgHEmWJSYvbcp7f0r1StfgdKEIgGATJNiQQBDswYjN5pLsHWlHIymrKoHKZVZlXWYWQMztnbz33nvvvffee++997o7nU4n99//P1xmZAFs9s5K2smeIYCqyB8/fnwfPyK+/Ox7Lz75/tb3vtz+/p3p7nS6NZ1Od7+8c7J1cuezL/8frvHSlh0AAAA=</t>
  </si>
  <si>
    <t>D1797FACB3DC86635FEAA43D2C4D3393</t>
  </si>
  <si>
    <t>JChemExcelEQAAAB+LCAAAAAAABADtvQdgHEmWJSYvbcp7f0r1StfgdKEIgGATJNiQQBDswYjN5pLsHWlHIymrKoHKZVZlXWYWQMztnbz33nvvvffee++997o7nU4n99//P1xmZAFs9s5K2smeIYCqyB8/fnwfPyK+/Oxk6+TOdHc6nW59eWc63f1/AO57N3wRAAAA</t>
  </si>
  <si>
    <t>85FAEFF696C09B23B9BBB3AF572D0980</t>
  </si>
  <si>
    <t>JChemExcelDwAAAB+LCAAAAAAABADtvQdgHEmWJSYvbcp7f0r1StfgdKEIgGATJNiQQBDswYjN5pLsHWlHIymrKoHKZVZlXWYWQMztnbz33nvvvffee++997o7nU4n99//P1xmZAFs9s5K2smeIYCqyB8/fnwfPyJOTqa70+l06+SzL+9Mp7v/D2aeoi4PAAAA</t>
  </si>
  <si>
    <t>CAABA46796A28409A6DE11A4A22318D9</t>
  </si>
  <si>
    <t>JChemExcelEgAAAB+LCAAAAAAABADtvQdgHEmWJSYvbcp7f0r1StfgdKEIgGATJNiQQBDswYjN5pLsHWlHIymrKoHKZVZlXWYWQMztnbz33nvvvffee++997o7nU4n99//P1xmZAFs9s5K2smeIYCqyB8/fnwfPyJOTqa70+l0azrdvXOy9dmXd778fwCpy6yTEgAAAA==</t>
  </si>
  <si>
    <t>44DFEFD95EACF8BBE9537EAFD7EA04C9</t>
  </si>
  <si>
    <t>JChemExcelGAAAAB+LCAAAAAAABADtvQdgHEmWJSYvbcp7f0r1StfgdKEIgGATJNiQQBDswYjN5pLsHWlHIymrKoHKZVZlXWYWQMztnbz33nvvvffee++997o7nU4n99//P1xmZAFs9s5K2smeIYCqyB8/fnwfPyK+/Ox7Lz75/tb3vtz+/p3p7nQ63To5uTOd7v4/e0Cf6xgAAAA=</t>
  </si>
  <si>
    <t>14387A256C50F740BA1420AC8E433EAA</t>
  </si>
  <si>
    <t>JChemExcelDwAAAB+LCAAAAAAABADtvQdgHEmWJSYvbcp7f0r1StfgdKEIgGATJNiQQBDswYjN5pLsHWlHIymrKoHKZVZlXWYWQMztnbz33nvvvffee++997o7nU4n99//P1xmZAFs9s5K2smeIYCqyB8/fnwfPyJOprvT6dbJZ1/emU6nu1/+P+TS7xoPAAAA</t>
  </si>
  <si>
    <t>90C40C58C502493B81CD97FFAD484E15</t>
  </si>
  <si>
    <t>JChemExcelEQAAAB+LCAAAAAAABADtvQdgHEmWJSYvbcp7f0r1StfgdKEIgGATJNiQQBDswYjN5pLsHWlHIymrKoHKZVZlXWYWQMztnbz33nvvvffee++997o7nU4n99//P1xmZAFs9s5K2smeIYCqyB8/fnwfPyJOprvT6XRrOt29c7L12Zd3Tv4fcBTlZBEAAAA=</t>
  </si>
  <si>
    <t>9766DA0C35EC40B34A3EC598F7CC15F0</t>
  </si>
  <si>
    <t>JChemExcelFwAAAB+LCAAAAAAABADtvQdgHEmWJSYvbcp7f0r1StfgdKEIgGATJNiQQBDswYjN5pLsHWlHIymrKoHKZVZlXWYWQMztnbz33nvvvffee++997o7nU4n99//P1xmZAFs9s5K2smeIYCqyB8/fnwfPyK+PNn67Ms7093pdOvkznQ63eW/v/x/APdM74QXAAAA</t>
  </si>
  <si>
    <t>646541A6699282A35DA4D270AA5F8D8E</t>
  </si>
  <si>
    <t>JChemExcelGAAAAB+LCAAAAAAABADtvQdgHEmWJSYvbcp7f0r1StfgdKEIgGATJNiQQBDswYjN5pLsHWlHIymrKoHKZVZlXWYWQMztnbz33nvvvffee++997o7nU4n99//P1xmZAFs9s5K2smeIYCqyB8/fnwfPyK+/Ox7Lz75/tb3vtz+/p3p7nS6dXJnOp3ufvn/AFNe7rUYAAAA</t>
  </si>
  <si>
    <t>7BAD55B87E8CB6ADE19C6813C4664249</t>
  </si>
  <si>
    <t>JChemExcelCwAAAB+LCAAAAAAABADtvQdgHEmWJSYvbcp7f0r1StfgdKEIgGATJNiQQBDswYjN5pLsHWlHIymrKoHKZVZlXWYWQMztnbz33nvvvffee++997o7nU4n99//P1xmZAFs9s5K2smeIYCqyB8/fnwfPyJOprtTPLsnX/4/JLNyogsAAAA=</t>
  </si>
  <si>
    <t>0EF3B503580D1AB8D62D9C82231CD992</t>
  </si>
  <si>
    <t>JChemExcelGAAAAB+LCAAAAAAABADtvQdgHEmWJSYvbcp7f0r1StfgdKEIgGATJNiQQBDswYjN5pLsHWlHIymrKoHKZVZlXWYWQMztnbz33nvvvffee++997o7nU4n99//P1xmZAFs9s5K2smeIYCqyB8/fnwfPyJOprvT6dZ0Ot398s73Xnzy/a3vfbn9/Tufffn/AOjWDvUYAAAA</t>
  </si>
  <si>
    <t>FE4C979BC047AF749C35428149109497</t>
  </si>
  <si>
    <t>JChemExcelDgAAAB+LCAAAAAAABADtvQdgHEmWJSYvbcp7f0r1StfgdKEIgGATJNiQQBDswYjN5pLsHWlHIymrKoHKZVZlXWYWQMztnbz33nvvvffee++997o7nU4n99//P1xmZAFs9s5K2smeIYCqyB8/fnwfPyJOTk52P6N/tj778s6Xu/8PbKZEig4AAAA=</t>
  </si>
  <si>
    <t>4308079E78833246404997666A290B78</t>
  </si>
  <si>
    <t>JChemExcelDgAAAB+LCAAAAAAABADtvQdgHEmWJSYvbcp7f0r1StfgdKEIgGATJNiQQBDswYjN5pLsHWlHIymrKoHKZVZlXWYWQMztnbz33nvvvffee++997o7nU4n99//P1xmZAFs9s5K2smeIYCqyB8/fnwfPyK+/OxkujudTrdOTu5Uu/8Pw9/H9w4AAAA=</t>
  </si>
  <si>
    <t>BCBAE26F5AE0451DA2B393FD24CF6217</t>
  </si>
  <si>
    <t>JChemExcelDQAAAB+LCAAAAAAABADtvQdgHEmWJSYvbcp7f0r1StfgdKEIgGATJNiQQBDswYjN5pLsHWlHIymrKoHKZVZlXWYWQMztnbz33nvvvffee++997o7nU4n99//P1xmZAFs9s5K2smeIYCqyB8/fnwfPyJOTnY/Ozk52frsyztf7v4/A0tTaQ0AAAA=</t>
  </si>
  <si>
    <t>58F31A628802F1C6E9DF3ECA466E4D18</t>
  </si>
  <si>
    <t>JChemExcelDQAAAB+LCAAAAAAABADtvQdgHEmWJSYvbcp7f0r1StfgdKEIgGATJNiQQBDswYjN5pLsHWlHIymrKoHKZVZlXWYWQMztnbz33nvvvffee++997o7nU4n99//P1xmZAFs9s5K2smeIYCqyB8/fnwfPyJOprvT6XTr5LMv71S7/w/RBT7TDQAAAA==</t>
  </si>
  <si>
    <t>E63CABC0227B459CA048E4FFCF145248</t>
  </si>
  <si>
    <t>JChemExcelDgAAAB+LCAAAAAAABADtvQdgHEmWJSYvbcp7f0r1StfgdKEIgGATJNiQQBDswYjN5pLsHWlHIymrKoHKZVZlXWYWQMztnbz33nvvvffee++997o7nU4n99//P1xmZAFs9s5K2smeIYCqyB8/fnwfPyJOTrY++/LOdHeKZ/f/AV35iiwOAAAA</t>
  </si>
  <si>
    <t>F7921528BA4950A42E8D3D7CF5FFF766</t>
  </si>
  <si>
    <t>JChemExcelDQAAAB+LCAAAAAAABADtvQdgHEmWJSYvbcp7f0r1StfgdKEIgGATJNiQQBDswYjN5pLsHWlHIymrKoHKZVZlXWYWQMztnbz33nvvvffee++997o7nU4n99//P1xmZAFs9s5K2smeIYCqyB8/fnwfPyJOTra+vDPdneLZ/X8AvbT8SQ0AAAA=</t>
  </si>
  <si>
    <t>EC4179E87EDBAAA2E70560FBC7A2F87E</t>
  </si>
  <si>
    <t>JChemExcelCwAAAB+LCAAAAAAABADtvQdgHEmWJSYvbcp7f0r1StfgdKEIgGATJNiQQBDswYjN5pLsHWlHIymrKoHKZVZlXWYWQMztnbz33nvvvffee++997o7nU4n99//P1xmZAFs9s5K2smeIYCqyB8/fnwfPyK+/OxkujvFs/v/AJIGqygLAAAA</t>
  </si>
  <si>
    <t>B29EF6F7066062D02B8ABF4B52310627</t>
  </si>
  <si>
    <t>JChemExcelDgAAAB+LCAAAAAAABADtvQdgHEmWJSYvbcp7f0r1StfgdKEIgGATJNiQQBDswYjN5pLsHWlHIymrKoHKZVZlXWYWQMztnbz33nvvvffee++997o7nU4n99//P1xmZAFs9s5K2smeIYCqyB8/fnwfPyK+/Oxk68s7090pnt3/B8u4DMAOAAAA</t>
  </si>
  <si>
    <t>4D91C13B61CF1E9E04318E42D8EAA19C</t>
  </si>
  <si>
    <t>JChemExcelCgAAAB+LCAAAAAAABADtvQdgHEmWJSYvbcp7f0r1StfgdKEIgGATJNiQQBDswYjN5pLsHWlHIymrKoHKZVZlXWYWQMztnbz33nvvvffee++997o7nU4n99//P1xmZAFs9s5K2smeIYCqyB8/fnwfPyK+PJnuTvHs/j+EZ6oXCgAAAA==</t>
  </si>
  <si>
    <t>638D3710F2948FFC65BF45AF1FEF0F86</t>
  </si>
  <si>
    <t>JChemExcelDQAAAB+LCAAAAAAABADtvQdgHEmWJSYvbcp7f0r1StfgdKEIgGATJNiQQBDswYjN5pLsHWlHIymrKoHKZVZlXWYWQMztnbz33nvvvffee++997o7nU4n99//P1xmZAFs9s5K2smeIYCqyB8/fnwfPyK+/Oxk9+TkZOuzL+98ufv/AK6r4IINAAAA</t>
  </si>
  <si>
    <t>5E3810669FA7B7F001D1AC7D1C7E4E4F</t>
  </si>
  <si>
    <t>JChemExcelDAAAAB+LCAAAAAAABADtvQdgHEmWJSYvbcp7f0r1StfgdKEIgGATJNiQQBDswYjN5pLsHWlHIymrKoHKZVZlXWYWQMztnbz33nvvvffee++997o7nU4n99//P1xmZAFs9s5K2smeIYCqyB8/fnwfPyK+/Oxk9+TkZOvkzpe7/w9m75WkDAAAAA==</t>
  </si>
  <si>
    <t>21159EB31A564EBE432702F632C67128</t>
  </si>
  <si>
    <t>JChemExcelDAAAAB+LCAAAAAAABADtvQdgHEmWJSYvbcp7f0r1StfgdKEIgGATJNiQQBDswYjN5pLsHWlHIymrKoHKZVZlXWYWQMztnbz33nvvvffee++997o7nU4n99//P1xmZAFs9s5K2smeIYCqyB8/fnwfPyJOprvT6daXd6bT6e7/A5Q3JPsMAAAA</t>
  </si>
  <si>
    <t>820BDB2BFD5A5B88D366830F3257F2F9</t>
  </si>
  <si>
    <t>JChemExcelDgAAAB+LCAAAAAAABADtvQdgHEmWJSYvbcp7f0r1StfgdKEIgGATJNiQQBDswYjN5pLsHWlHIymrKoHKZVZlXWYWQMztnbz33nvvvffee++997o7nU4n99//P1xmZAFs9s5K2smeIYCqyB8/fnwfPyJOprtTerZOPvvyznT3/wExTHDfDgAAAA==</t>
  </si>
  <si>
    <t>951D4AC075C55168CA2390FAF71D7A40</t>
  </si>
  <si>
    <t>JChemExcelEQAAAB+LCAAAAAAABADtvQdgHEmWJSYvbcp7f0r1StfgdKEIgGATJNiQQBDswYjN5pLsHWlHIymrKoHKZVZlXWYWQMztnbz33nvvvffee++997o7nU4n99//P1xmZAFs9s5K2smeIYCqyB8/fnwfPyJOprtTeramu3dOtr6889mX/w93MqJdEQAAAA==</t>
  </si>
  <si>
    <t>8F81F6E3646EEA531EFEB3473FE3884E</t>
  </si>
  <si>
    <t>JChemExcelCgAAAB+LCAAAAAAABADtvQdgHEmWJSYvbcp7f0r1StfgdKEIgGATJNiQQBDswYjN5pLsHWlHIymrKoHKZVZlXWYWQMztnbz33nvvvffee++997o7nU4n99//P1xmZAFs9s5K2smeIYCqyB8/fnwfPyJOprtTPLtf/j9hah4TCgAAAA==</t>
  </si>
  <si>
    <t>D910FE109E0322273B31A617D9EA6842</t>
  </si>
  <si>
    <t>JChemExcelDAAAAB+LCAAAAAAABADtvQdgHEmWJSYvbcp7f0r1StfgdKEIgGATJNiQQBDswYjN5pLsHWlHIymrKoHKZVZlXWYWQMztnbz33nvvvffee++997o7nU4n99//P1xmZAFs9s5K2smeIYCqyB8/fnwfPyJOprvT6XTryzvT6e7/A0ETAkoMAAAA</t>
  </si>
  <si>
    <t>8FAAE0D3F12F29C21FFF46209C6A6696</t>
  </si>
  <si>
    <t>JChemExcelDgAAAB+LCAAAAAAABADtvQdgHEmWJSYvbcp7f0r1StfgdKEIgGATJNiQQBDswYjN5pLsHWlHIymrKoHKZVZlXWYWQMztnbz33nvvvffee++997o7nU4n99//P1xmZAFs9s5K2smeIYCqyB8/fnwfPyJOprvT6XTr5LMv70ynu/8PQvVM8w4AAAA=</t>
  </si>
  <si>
    <t>AB96EC88BE33F990C0982FE187A78D1F</t>
  </si>
  <si>
    <t>JChemExcelEQAAAB+LCAAAAAAABADtvQdgHEmWJSYvbcp7f0r1StfgdKEIgGATJNiQQBDswYjN5pLsHWlHIymrKoHKZVZlXWYWQMztnbz33nvvvffee++997o7nU4n99//P1xmZAFs9s5K2smeIYCqyB8/fnwfPyJOprvT6XRrOt29c7L15Z3Pvvx/AItQkc4RAAAA</t>
  </si>
  <si>
    <t>4368E565771F92069932A7CE22298037</t>
  </si>
  <si>
    <t>JChemExcelCQAAAB+LCAAAAAAABADtvQdgHEmWJSYvbcp7f0r1StfgdKEIgGATJNiQQBDswYjN5pLsHWlHIymrKoHKZVZlXWYWQMztnbz33nvvvffee++997o7nU4n99//P1xmZAFs9s5K2smeIYCqyB8/fnwfPyK+nO5O8ez+P2W0rJsJAAAA</t>
  </si>
  <si>
    <t>19DB7AAA31AB2EAC1BFA7F45FB929E31</t>
  </si>
  <si>
    <t>JChemExcelEAAAAB+LCAAAAAAABADtvQdgHEmWJSYvbcp7f0r1StfgdKEIgGATJNiQQBDswYjN5pLsHWlHIymrKoHKZVZlXWYWQMztnbz33nvvvffee++997o7nU4n99//P1xmZAFs9s5K2smeIYCqyB8/fnwfPyK+/OxkujudTrdOPvvyznS6+/8AzYVxXhAAAAA=</t>
  </si>
  <si>
    <t>4C51C6DAF3459D486100BC304F4D626C</t>
  </si>
  <si>
    <t>JChemExcelCQAAAB+LCAAAAAAABADtvQdgHEmWJSYvbcp7f0r1StfgdKEIgGATJNiQQBDswYjN5pLsHWlHIymrKoHKZVZlXWYWQMztnbz33nvvvffee++997o7nU4n99//P1xmZAFs9s5K2smeIYCqyB8/fnwfPyJOprtTPLv/D3FHmH0JAAAA</t>
  </si>
  <si>
    <t>E974B8336E33A19BD64BD23C78D267A4</t>
  </si>
  <si>
    <t>JChemExcelDAAAAB+LCAAAAAAABADtvQdgHEmWJSYvbcp7f0r1StfgdKEIgGATJNiQQBDswYjN5pLsHWlHIymrKoHKZVZlXWYWQMztnbz33nvvvffee++997o7nU4n99//P1xmZAFs9s5K2smeIYCqyB8/fnwfPyJOprtTerZO7kx3/x/CXRktDAAAAA==</t>
  </si>
  <si>
    <t>16C73471A5107B025AF56C7131F48200</t>
  </si>
  <si>
    <t>JChemExcelDAAAAB+LCAAAAAAABADtvQdgHEmWJSYvbcp7f0r1StfgdKEIgGATJNiQQBDswYjN5pLsHWlHIymrKoHKZVZlXWYWQMztnbz33nvvvffee++997o7nU4n99//P1xmZAFs9s5K2smeIYCqyB8/fnwfPyJOprvT6XTr5M50uvv/AED+8o8MAAAA</t>
  </si>
  <si>
    <t>C6171874E786D41F2BC4BFEAE1AAC68C</t>
  </si>
  <si>
    <t>JChemExcelDwAAAB+LCAAAAAAABADtvQdgHEmWJSYvbcp7f0r1StfgdKEIgGATJNiQQBDswYjN5pLsHWlHIymrKoHKZVZlXWYWQMztnbz33nvvvffee++997o7nU4n99//P1xmZAFs9s5K2smeIYCqyB8/fnwfPyKmu9Ot6ZT+v3ty5+TOyf8D5OWIzQ8AAAA=</t>
  </si>
  <si>
    <t>D9422E476CDAC8F45F10A6BA78B80766</t>
  </si>
  <si>
    <t>JChemExcelCgAAAB+LCAAAAAAABADtvQdgHEmWJSYvbcp7f0r1StfgdKEIgGATJNiQQBDswYjN5pLsHWlHIymrKoHKZVZlXWYWQMztnbz33nvvvffee++997o7nU4n99//P1xmZAFs9s5K2smeIYCqyB8/fnwfPyJOTqa7Uzy7/w8Kh5YNCgAAAA==</t>
  </si>
  <si>
    <t>57128454231DE0F4CA6C9843D1CEC762</t>
  </si>
  <si>
    <t>JChemExcelDQAAAB+LCAAAAAAABADtvQdgHEmWJSYvbcp7f0r1StfgdKEIgGATJNiQQBDswYjN5pLsHWlHIymrKoHKZVZlXWYWQMztnbz33nvvvffee++997o7nU4n99//P1xmZAFs9s5K2smeIYCqyB8/fnwfPyKmu9PpdGs63T05uXPy/wCA8Mt3DQAAAA==</t>
  </si>
  <si>
    <t>1109FF7A5B1A83C7A4CBC71B16AC3C86</t>
  </si>
  <si>
    <t>JChemExcelEAAAAB+LCAAAAAAABADtvQdgHEmWJSYvbcp7f0r1StfgdKEIgGATJNiQQBDswYjN5pLsHWlHIymrKoHKZVZlXWYWQMztnbz33nvvvffee++997o7nU4n99//P1xmZAFs9s5K2smeIYCqyB8/fnwfPyKmu9Ot6ZT+v3tyh/47+X8AI1F9mhAAAAA=</t>
  </si>
  <si>
    <t>O=[N+]([O-])OC(C)CCC(CCC)O[N+]([O-])=O</t>
  </si>
  <si>
    <t>O=[N+]([O-])OC(C)CCC(CCCC)O[N+]([O-])=O</t>
  </si>
  <si>
    <t>CC(CCC(O)CCCO[N+]([O-])=O)O[N+](=O)[O-]</t>
  </si>
  <si>
    <t>CC(CCC(O)CCC(C)O[N+]([O-])=O)O[N+](=O)[O-]</t>
  </si>
  <si>
    <t>[O-][N+](=O)OC(C)CCC1=CCCO1</t>
  </si>
  <si>
    <t>CC1CC=C(CCC(C)O[N+]([O-])=O)O1</t>
  </si>
  <si>
    <t>OC1CCOC1(CCC(C)O[N+]([O-])=O)O[N+]([O-])=O</t>
  </si>
  <si>
    <t>O=[N+]([O-])OC1(CCC(C)O[N+]([O-])=O)OC(C)CC1O</t>
  </si>
  <si>
    <t>[O-][N+](=O)OC(C)CCC(=O)OCCC=O</t>
  </si>
  <si>
    <t>[O-][N+](=O)OC(C)CCC(=O)OC(C)CC=O</t>
  </si>
  <si>
    <t>CC(CCC(=O)CCCO)O[N+](=O)[O-]</t>
  </si>
  <si>
    <t>CC(CCC(=O)CCC(C)O)O[N+](=O)[O-]</t>
  </si>
  <si>
    <t>C787EDFBAF20C89A04559445C894D676</t>
  </si>
  <si>
    <t>JChemExcelFwAAAB+LCAAAAAAABADtvQdgHEmWJSYvbcp7f0r1StfgdKEIgGATJNiQQBDswYjN5pLsHWlHIymrKoHKZVZlXWYWQMztnbz33nvvvffee++997o7nU4n99//P1xmZAFs9s5K2smeIYCqyB8/fnwfPyK+/Ox7Lz75/tb3vtz+/p0vT7ZOTk7u0P9P/h+eYDHQFwAAAA==</t>
  </si>
  <si>
    <t>8CCC02AD22E9B3F5C6FE4B9053AD2202</t>
  </si>
  <si>
    <t>JChemExcelGAAAAB+LCAAAAAAABADtvQdgHEmWJSYvbcp7f0r1StfgdKEIgGATJNiQQBDswYjN5pLsHWlHIymrKoHKZVZlXWYWQMztnbz33nvvvffee++997o7nU4n99//P1xmZAFs9s5K2smeIYCqyB8/fnwfPyK+/Ox7Lz75/tb3vtz+/p0vT7ZO8Nw5OTn5fwDfS0TXGAAAAA==</t>
  </si>
  <si>
    <t>0124DA6B32E2000E6B042C1F180E1663</t>
  </si>
  <si>
    <t>JChemExcelGQAAAB+LCAAAAAAABADtvQdgHEmWJSYvbcp7f0r1StfgdKEIgGATJNiQQBDswYjN5pLsHWlHIymrKoHKZVZlXWYWQMztnbz33nvvvffee++997o7nU4n99//P1xmZAFs9s5K2smeIYCqyB8/fnwfPyJO5Nmi/9/58nsvPvn+1ve+3P7+nc++/H8A25UJsBkAAAA=</t>
  </si>
  <si>
    <t>5D7B75C87FA0112B051CE1C8757F5060</t>
  </si>
  <si>
    <t>JChemExcelGgAAAB+LCAAAAAAABADtvQdgHEmWJSYvbcp7f0r1StfgdKEIgGATJNiQQBDswYjN5pLsHWlHIymrKoHKZVZlXWYWQMztnbz33nvvvffee++997o7nU4n99//P1xmZAFs9s5K2smeIYCqyB8/fnwfPyJO9Nmi/9/58nsvPvn+1ve+3P7+nc++/H8Ava+nwBoAAAA=</t>
  </si>
  <si>
    <t>E333C30178F7130D0FCF00E5AF36DFB3</t>
  </si>
  <si>
    <t>JChemExcelGwAAAB+LCAAAAAAABADtvQdgHEmWJSYvbcp7f0r1StfgdKEIgGATJNiQQBDswYjN5pLsHWlHIymrKoHKZVZlXWYWQMztnbz33nvvvffee++997o7nU4n99//P1xmZAFs9s5K2smeIYCqyB8/fnwfPyK+9+X297/34pPvb3325Z0vT7ZO9LlzcnLy/wBd46NXGwAAAA==</t>
  </si>
  <si>
    <t>ABDCCDF8BED23B75D8C5064D6282F7D1</t>
  </si>
  <si>
    <t>JChemExcelHAAAAB+LCAAAAAAABADtvQdgHEmWJSYvbcp7f0r1StfgdKEIgGATJNiQQBDswYjN5pLsHWlHIymrKoHKZVZlXWYWQMztnbz33nvvvffee++997o7nU4n99//P1xmZAFs9s5K2smeIYCqyB8/fnwfPyK+9+X297/34pPvb3325Z0vT7ZOzHPn5OTk/wGGCUOvHAAAAA==</t>
  </si>
  <si>
    <t>C4D57DC15336EC873377CA846829E52C</t>
  </si>
  <si>
    <t>JChemExcelHQAAAB+LCAAAAAAABADtvQdgHEmWJSYvbcp7f0r1StfgdKEIgGATJNiQQBDswYjN5pLsHWlHIymrKoHKZVZlXWYWQMztnbz33nvvvffee++997o7nU4n99//P1xmZAFs9s5K2smeIYCqyB8/fnwfPyK+9+X297/34pPvb3325Z0vT7ZO7HPn5OTk/wEw4rq+HQAAAA==</t>
  </si>
  <si>
    <t>A4FCC9B7D00467F99471747D3DF7B229</t>
  </si>
  <si>
    <t>JChemExcelHgAAAB+LCAAAAAAABADtvQdgHEmWJSYvbcp7f0r1StfgdKEIgGATJNiQQBDswYjN5pLsHWlHIymrKoHKZVZlXWYWQMztnbz33nvvvffee++997o7nU4n99//P1xmZAFs9s5K2smeIYCqyB8/fnwfPyK+9+X297/34pPvb3325Z0vT7ZO3HPn5OTk/wFiDamcHgAAAA==</t>
  </si>
  <si>
    <t>3C0319C3967DE8C6EEFF261807383AFF</t>
  </si>
  <si>
    <t>JChemExcelHwAAAB+LCAAAAAAABADtvQdgHEmWJSYvbcp7f0r1StfgdKEIgGATJNiQQBDswYjN5pLsHWlHIymrKoHKZVZlXWYWQMztnbz33nvvvffee++997o7nU4n99//P1xmZAFs9s5K2smeIYCqyB8/fnwfPyK+9+X297/34pPvb3325Z0vT7ZOvOfOycnJ/wNVLu4ZHwAAAA==</t>
  </si>
  <si>
    <t>0006B47A1AFFD8C74AA84B0958A7276C</t>
  </si>
  <si>
    <t>JChemExcelIAAAAB+LCAAAAAAABADtvQdgHEmWJSYvbcp7f0r1StfgdKEIgGATJNiQQBDswYjN5pLsHWlHIymrKoHKZVZlXWYWQMztnbz33nvvvffee++997o7nU4n99//P1xmZAFs9s5K2smeIYCqyB8/fnwfPyK+9+X297/34pPvb3325Z0vT7ZO/OfOycnJ/wN5zNahIAAAAA==</t>
  </si>
  <si>
    <t>B04930E7EB4CF090D53232245ED4E127</t>
  </si>
  <si>
    <t>JChemExcelGgAAAB+LCAAAAAAABADtvQdgHEmWJSYvbcp7f0r1StfgdKEIgGATJNiQQBDswYjN5pLsHWlHIymrKoHKZVZlXWYWQMztnbz33nvvvffee++997o7nU4n99//P1xmZAFs9s5K2smeIYCqyB8/fnwfPyJOTrZO6P9f3qF/73z5vReffH/rsy/vfO/L7e//P0+n/00aAAAA</t>
  </si>
  <si>
    <t>B6B2DC12E99DB5176BC343D9CFD1DDDF</t>
  </si>
  <si>
    <t>JChemExcelGwAAAB+LCAAAAAAABADtvQdgHEmWJSYvbcp7f0r1StfgdKEIgGATJNiQQBDswYjN5pLsHWlHIymrKoHKZVZlXWYWQMztnbz33nvvvffee++997o7nU4n99//P1xmZAFs9s5K2smeIYCqyB8/fnwfPyJOTrZO6P9f3qF/T+58+b0Xn3x/67Mv73zvy+3v/z9ChTlZGwAAAA==</t>
  </si>
  <si>
    <t>EA302E4D75BF68A06E1D48AF6752F6AB</t>
  </si>
  <si>
    <t>JChemExcelHAAAAB+LCAAAAAAABADtvQdgHEmWJSYvbcp7f0r1StfgdKEIgGATJNiQQBDswYjN5pLsHWlHIymrKoHKZVZlXWYWQMztnbz33nvvvffee++997o7nU4n99//P1xmZAFs9s5K2smeIYCqyB8/fnwfPyJOTrZO6P9f3jnBc+fL77345Ptbn31553tfbn///wHdP5wnHAAAAA==</t>
  </si>
  <si>
    <t>5ED69D861B958B052D4C5C3CC6AB8128</t>
  </si>
  <si>
    <t>JChemExcelHQAAAB+LCAAAAAAABADtvQdgHEmWJSYvbcp7f0r1StfgdKEIgGATJNiQQBDswYjN5pLsHWlHIymrKoHKZVZlXWYWQMztnbz33nvvvffee++997o7nU4n99//P1xmZAFs9s5K2smeIYCqyB8/fnwfPyJOTrZO6P9f3jnh586X33vxyfe3Pvvyzve+3P7+/wOyFFJHHQAAAA==</t>
  </si>
  <si>
    <t>62B55D450AE02A2E2C8F8B4CC9DBE99E</t>
  </si>
  <si>
    <t>JChemExcelHgAAAB+LCAAAAAAABADtvQdgHEmWJSYvbcp7f0r1StfgdKEIgGATJNiQQBDswYjN5pLsHWlHIymrKoHKZVZlXWYWQMztnbz33nvvvffee++997o7nU4n99//P1xmZAFs9s5K2smeIYCqyB8/fnwfPyJOTrZO6P9f3jmR586X33vxyfe3Pvvyzve+3P7+/wNQpj+aHgAAAA==</t>
  </si>
  <si>
    <t>27FC5457C2D8AC4DB70AAB89B530A1B5</t>
  </si>
  <si>
    <t>JChemExcelHwAAAB+LCAAAAAAABADtvQdgHEmWJSYvbcp7f0r1StfgdKEIgGATJNiQQBDswYjN5pLsHWlHIymrKoHKZVZlXWYWQMztnbz33nvvvffee++997o7nU4n99//P1xmZAFs9s5K2smeIYCqyB8/fnwfPyJOTrZO6P9f3jnR586X33vxyfe3Pvvyzve+3P7+/wO2SObUHwAAAA==</t>
  </si>
  <si>
    <t>E422A750235BBD67739BA929B5F485D1</t>
  </si>
  <si>
    <t>JChemExcelIAAAAB+LCAAAAAAABADtvQdgHEmWJSYvbcp7f0r1StfgdKEIgGATJNiQQBDswYjN5pLsHWlHIymrKoHKZVZlXWYWQMztnbz33nvvvffee++997o7nU4n99//P1xmZAFs9s5K2smeIYCqyB8/fnwfPyJOTrZO6P9f3jkxz50vv/fik+9vffblne99uf39/wcV1sGdIAAAAA==</t>
  </si>
  <si>
    <t>2351BEF2EBA7102D53C7170604B69D12</t>
  </si>
  <si>
    <t>JChemExcelIQAAAB+LCAAAAAAABADtvQdgHEmWJSYvbcp7f0r1StfgdKEIgGATJNiQQBDswYjN5pLsHWlHIymrKoHKZVZlXWYWQMztnbz33nvvvffee++997o7nU4n99//P1xmZAFs9s5K2smeIYCqyB8/fnwfPyJOTrZO6P9f3jmxz50vv/fik+9vffblne99uf39/wfZA1fSIQAAAA==</t>
  </si>
  <si>
    <t>38A0C5FC4CB9E126988D283E1F271EA8</t>
  </si>
  <si>
    <t>JChemExcelIgAAAB+LCAAAAAAABADtvQdgHEmWJSYvbcp7f0r1StfgdKEIgGATJNiQQBDswYjN5pLsHWlHIymrKoHKZVZlXWYWQMztnbz33nvvvffee++997o7nU4n99//P1xmZAFs9s5K2smeIYCqyB8/fnwfPyJOTrZO6P9f3jlxz50vv/fik+9vffblne99uf39/weXG8pAIgAAAA==</t>
  </si>
  <si>
    <t>FE630BC88B1B263DA1EFC010F4079062</t>
  </si>
  <si>
    <t>JChemExcelIwAAAB+LCAAAAAAABADtvQdgHEmWJSYvbcp7f0r1StfgdKEIgGATJNiQQBDswYjN5pLsHWlHIymrKoHKZVZlXWYWQMztnbz33nvvvffee++997o7nU4n99//P1xmZAFs9s5K2smeIYCqyB8/fnwfPyJOTrZO6P9f3jnxnjtffu/FJ9/f+uzLO9/7cvv7/w8Y6jzRIwAAAA==</t>
  </si>
  <si>
    <t>1FBAEE5BFB086A6404109C4420AD33E4</t>
  </si>
  <si>
    <t>JChemExcelDgAAAB+LCAAAAAAABADtvQdgHEmWJSYvbcp7f0r1StfgdKEIgGATJNiQQBDswYjN5pLsHWlHIymrKoHKZVZlXWYWQMztnbz33nvvvffee++997o7nU4n99//P1xmZAFs9s5K2smeIYCqyB8/fnwfPyJO6Nn9jP7ZOrnz5e7/A0Ttso4OAAAA</t>
  </si>
  <si>
    <t>BA41A303048CBC5A45274DEB39F14FD9</t>
  </si>
  <si>
    <t>JChemExcelDwAAAB+LCAAAAAAABADtvQdgHEmWJSYvbcp7f0r1StfgdKEIgGATJNiQQBDswYjN5pLsHWlHIymrKoHKZVZlXWYWQMztnbz33nvvvffee++997o7nU4n99//P1xmZAFs9s5K2smeIYCqyB8/fnwfPyJOTnZPTj472Tqh586Xu/8P103KyA8AAAA=</t>
  </si>
  <si>
    <t>8D58B2A69389A1B2EB5710DCC5AE1145</t>
  </si>
  <si>
    <t>JChemExcelEAAAAB+LCAAAAAAABADtvQdgHEmWJSYvbcp7f0r1StfgdKEIgGATJNiQQBDswYjN5pLsHWlHIymrKoHKZVZlXWYWQMztnbz33nvvvffee++997o7nU4n99//P1xmZAFs9s5K2smeIYCqyB8/fnwfPyJOTnZPTj472TrBc+fL3f8HAJbeMhAAAAA=</t>
  </si>
  <si>
    <t>1C186B4995704C692FBF789260AD2C07</t>
  </si>
  <si>
    <t>JChemExcelEQAAAB+LCAAAAAAABADtvQdgHEmWJSYvbcp7f0r1StfgdKEIgGATJNiQQBDswYjN5pLsHWlHIymrKoHKZVZlXWYWQMztnbz33nvvvffee++997o7nU4n99//P1xmZAFs9s5K2smeIYCqyB8/fnwfPyJOTnZPTj472Trh586Xu/8PrMWTKhEAAAA=</t>
  </si>
  <si>
    <t>73FEDECCA467E6D304C8662DC76CE331</t>
  </si>
  <si>
    <t>JChemExcelEgAAAB+LCAAAAAAABADtvQdgHEmWJSYvbcp7f0r1StfgdKEIgGATJNiQQBDswYjN5pLsHWlHIymrKoHKZVZlXWYWQMztnbz33nvvvffee++997o7nU4n99//P1xmZAFs9s5K2smeIYCqyB8/fnwfPyJOTnZPTj472TqR586Xu/8PPGfr9RIAAAA=</t>
  </si>
  <si>
    <t>4921A87DB7D44A4087E92484F3FF22B3</t>
  </si>
  <si>
    <t>JChemExcelEwAAAB+LCAAAAAAABADtvQdgHEmWJSYvbcp7f0r1StfgdKEIgGATJNiQQBDswYjN5pLsHWlHIymrKoHKZVZlXWYWQMztnbz33nvvvffee++997o7nU4n99//P1xmZAFs9s5K2smeIYCqyB8/fnwfPyJOTnZPTj472TrR586Xu/8P2ow7BRMAAAA=</t>
  </si>
  <si>
    <t>7C12FA44CED910B6A113D1C8F732804A</t>
  </si>
  <si>
    <t>JChemExcelFAAAAB+LCAAAAAAABADtvQdgHEmWJSYvbcp7f0r1StfgdKEIgGATJNiQQBDswYjN5pLsHWlHIymrKoHKZVZlXWYWQMztnbz33nvvvffee++997o7nU4n99//P1xmZAFs9s5K2smeIYCqyB8/fnwfPyJOTnZPTj472Toxz50vd/8ffBuiTBQAAAA=</t>
  </si>
  <si>
    <t>2FE3B20C7D3BE51F4C0C33E57243C87B</t>
  </si>
  <si>
    <t>JChemExcelFQAAAB+LCAAAAAAABADtvQdgHEmWJSYvbcp7f0r1StfgdKEIgGATJNiQQBDswYjN5pLsHWlHIymrKoHKZVZlXWYWQMztnbz33nvvvffee++997o7nU4n99//P1xmZAFs9s5K2smeIYCqyB8/fnwfPyJOTnZPTj472Tqxz50vd/8fNoRecxUAAAA=</t>
  </si>
  <si>
    <t>AE4D72F140103DE3BFA54A184038982E</t>
  </si>
  <si>
    <t>JChemExcelFgAAAB+LCAAAAAAABADtvQdgHEmWJSYvbcp7f0r1StfgdKEIgGATJNiQQBDswYjN5pLsHWlHIymrKoHKZVZlXWYWQMztnbz33nvvvffee++997o7nU4n99//P1xmZAFs9s5K2smeIYCqyB8/fnwfPyJOTnZPTj472Tpxz50vd/8fJ9Bo5RYAAAA=</t>
  </si>
  <si>
    <t>E713175DF8E6CAF7814C9BF787ED138E</t>
  </si>
  <si>
    <t>JChemExcelFwAAAB+LCAAAAAAABADtvQdgHEmWJSYvbcp7f0r1StfgdKEIgGATJNiQQBDswYjN5pLsHWlHIymrKoHKZVZlXWYWQMztnbz33nvvvffee++997o7nU4n99//P1xmZAFs9s5K2smeIYCqyB8/fnwfPyJOTnZPTj472Trxnjtf7v4/gcZOjxcAAAA=</t>
  </si>
  <si>
    <t>C6DE69AF2035A7E85C1BED19C3061E02</t>
  </si>
  <si>
    <t>JChemExcelHQAAAB+LCAAAAAAABADtvQdgHEmWJSYvbcp7f0r1StfgdKEIgGATJNiQQBDswYjN5pLsHWlHIymrKoHKZVZlXWYWQMztnbz33nvvvffee++997o7nU4n99//P1xmZAFs9s5K2smeIYCqyB8/fnwfPyK+/Ox7Lz75/tb3vtz+/p0vT3a3Tk5O6OfWyZ2Tk90v/x+NLBK+HQAAAA==</t>
  </si>
  <si>
    <t>D0A10E250CD567E183DB2891D28D06A9</t>
  </si>
  <si>
    <t>JChemExcelHgAAAB+LCAAAAAAABADtvQdgHEmWJSYvbcp7f0r1StfgdKEIgGATJNiQQBDswYjN5pLsHWlHIymrKoHKZVZlXWYWQMztnbz33nvvvffee++997o7nU4n99//P1xmZAFs9s5K2smeIYCqyB8/fnwfPyK+/Ox7Lz75/tb3vtz+/p0vT3a3TuihX7ZO7pyc7H75/wDGGHS3HgAAAA==</t>
  </si>
  <si>
    <t>25EF106A3330BFCF8B5B8223A08EEC2F</t>
  </si>
  <si>
    <t>JChemExcelHwAAAB+LCAAAAAAABADtvQdgHEmWJSYvbcp7f0r1StfgdKEIgGATJNiQQBDswYjN5pLsHWlHIymrKoHKZVZlXWYWQMztnbz33nvvvffee++997o7nU4n99//P1xmZAFs9s5K2smeIYCqyB8/fnwfPyK+/Ox7Lz75/tb3vtz+/p0vT3a3TvDQb1snd05Odr/8fwDq5nNWHwAAAA==</t>
  </si>
  <si>
    <t>149B75C7860C657DC7461878F7A49690</t>
  </si>
  <si>
    <t>JChemExcelIAAAAB+LCAAAAAAABADtvQdgHEmWJSYvbcp7f0r1StfgdKEIgGATJNiQQBDswYjN5pLsHWlHIymrKoHKZVZlXWYWQMztnbz33nvvvffee++997o7nU4n99//P1xmZAFs9s5K2smeIYCqyB8/fnwfPyK+/Ox7Lz75/tb3vtz+/p0vT3a3TvihX7dO7pyc7H75/wD3jUpkIAAAAA==</t>
  </si>
  <si>
    <t>E8A3FFA535D80519F824F5F4EF4FCCC2</t>
  </si>
  <si>
    <t>JChemExcelIQAAAB+LCAAAAAAABADtvQdgHEmWJSYvbcp7f0r1StfgdKEIgGATJNiQQBDswYjN5pLsHWlHIymrKoHKZVZlXWYWQMztnbz33nvvvffee++997o7nU4n99//P1xmZAFs9s5K2smeIYCqyB8/fnwfPyK+/Ox7Lz75/tb3vtz+/p0vT3a3TuSh37dO7pyc7H75/wBF2H4HIQAAAA==</t>
  </si>
  <si>
    <t>816D3699BA94D3D288271F2E1F10B772</t>
  </si>
  <si>
    <t>JChemExcelIgAAAB+LCAAAAAAABADtvQdgHEmWJSYvbcp7f0r1StfgdKEIgGATJNiQQBDswYjN5pLsHWlHIymrKoHKZVZlXWYWQMztnbz33nvvvffee++997o7nU4n99//P1xmZAFs9s5K2smeIYCqyB8/fnwfPyK+/Ox7Lz75/tb3vtz+/p0vT3a3TvShP7ZO7pyc7H75/wCwPnIiIgAAAA==</t>
  </si>
  <si>
    <t>AFC5267D91049AE37ACCBFBF443797EC</t>
  </si>
  <si>
    <t>JChemExcelIwAAAB+LCAAAAAAABADtvQdgHEmWJSYvbcp7f0r1StfgdKEIgGATJNiQQBDswYjN5pLsHWlHIymrKoHKZVZlXWYWQMztnbz33nvvvffee++997o7nU4n99//P1xmZAFs9s5K2smeIYCqyB8/fnwfPyK+/Ox7Lz75/tb3vtz+/p0vT3a3TsxDf22d3Dk52f3y/wHFNIDvIwAAAA==</t>
  </si>
  <si>
    <t>6FCA78DD3BC7728EE6096B4695496763</t>
  </si>
  <si>
    <t>JChemExcelJAAAAB+LCAAAAAAABADtvQdgHEmWJSYvbcp7f0r1StfgdKEIgGATJNiQQBDswYjN5pLsHWlHIymrKoHKZVZlXWYWQMztnbz33nvvvffee++997o7nU4n99//P1xmZAFs9s5K2smeIYCqyB8/fnwfPyK+/Ox7Lz75/tb3vtz+/p0vT3a3TuxDf26d3Dk52f3y/wF8QyLPJAAAAA==</t>
  </si>
  <si>
    <t>2E2DE1432E4AF377156C97139BDC08F7</t>
  </si>
  <si>
    <t>JChemExcelJQAAAB+LCAAAAAAABADtvQdgHEmWJSYvbcp7f0r1StfgdKEIgGATJNiQQBDswYjN5pLsHWlHIymrKoHKZVZlXWYWQMztnbz33nvvvffee++997o7nU4n99//P1xmZAFs9s5K2smeIYCqyB8/fnwfPyK+/Ox7Lz75/tb3vtz+/p0vT3a3TtxDf2+d3Dk52f3y/wEj6r99JQAAAA==</t>
  </si>
  <si>
    <t>2AE425716451D103687157239EEA9978</t>
  </si>
  <si>
    <t>JChemExcelJgAAAB+LCAAAAAAABADtvQdgHEmWJSYvbcp7f0r1StfgdKEIgGATJNiQQBDswYjN5pLsHWlHIymrKoHKZVZlXWYWQMztnbz33nvvvffee++997o7nU4n99//P1xmZAFs9s5K2smeIYCqyB8/fnwfPyK+/Ox7Lz75/tb3vtz+/p0vT3a3TryHPtg6uXNysvvl/wPvO9mGJgAAAA==</t>
  </si>
  <si>
    <t>70A87C9A37A677C0B1F12908ECA24160</t>
  </si>
  <si>
    <t>JChemExcelEQAAAB+LCAAAAAAABADtvQdgHEmWJSYvbcp7f0r1StfgdKEIgGATJNiQQBDswYjN5pLsHWlHIymrKoHKZVZlXWYWQMztnbz33nvvvffee++997o7nU4n99//P1xmZAFs9s5K2smeIYCqyB8/fnwfPyJOTrZOTj778s6XJ1v078nJyf8DQ9hjZREAAAA=</t>
  </si>
  <si>
    <t>D4568C7C298798C337E216DADBCFE6C6</t>
  </si>
  <si>
    <t>JChemExcelEgAAAB+LCAAAAAAABADtvQdgHEmWJSYvbcp7f0r1StfgdKEIgGATJNiQQBDswYjN5pLsHWlHIymrKoHKZVZlXWYWQMztnbz33nvvvffee++997o7nU4n99//P1xmZAFs9s5K2smeIYCqyB8/fnwfPyJOTrZOTj778s6XJ1v078nJycn/A1WMZ9ISAAAA</t>
  </si>
  <si>
    <t>875A1DE05C2ACE7C24B7629EEBD680B3</t>
  </si>
  <si>
    <t>JChemExcelEwAAAB+LCAAAAAAABADtvQdgHEmWJSYvbcp7f0r1StfgdKEIgGATJNiQQBDswYjN5pLsHWlHIymrKoHKZVZlXWYWQMztnbz33nvvvffee++997o7nU4n99//P1xmZAFs9s5K2smeIYCqyB8/fnwfPyJOTrZOTj778s6XJ1v07wme/wdQPQQmEwAAAA==</t>
  </si>
  <si>
    <t>4F7D977E27A2A66EC6FC91BE2EF48BBA</t>
  </si>
  <si>
    <t>JChemExcelFAAAAB+LCAAAAAAABADtvQdgHEmWJSYvbcp7f0r1StfgdKEIgGATJNiQQBDswYjN5pLsHWlHIymrKoHKZVZlXWYWQMztnbz33nvvvffee++997o7nU4n99//P1xmZAFs9s5K2smeIYCqyB8/fnwfPyJOTrZOTj778s6XJ1v07wk//w9uqppWFAAAAA==</t>
  </si>
  <si>
    <t>499E9815B03A3956A73E7AE2944FB0DA</t>
  </si>
  <si>
    <t>JChemExcelFQAAAB+LCAAAAAAABADtvQdgHEmWJSYvbcp7f0r1StfgdKEIgGATJNiQQBDswYjN5pLsHWlHIymrKoHKZVZlXWYWQMztnbz33nvvvffee++997o7nU4n99//P1xmZAFs9s5K2smeIYCqyB8/fnwfPyJOTrZOTj778s6XJ1v074k8/w9SKYuXFQAAAA==</t>
  </si>
  <si>
    <t>4260F2709676DCF5EF34BBB9E59D8892</t>
  </si>
  <si>
    <t>JChemExcelFgAAAB+LCAAAAAAABADtvQdgHEmWJSYvbcp7f0r1StfgdKEIgGATJNiQQBDswYjN5pLsHWlHIymrKoHKZVZlXWYWQMztnbz33nvvvffee++997o7nU4n99//P1xmZAFs9s5K2smeIYCqyB8/fnwfPyJOTrZOTj778s6XJ1v074k+/w9WRCW4FgAAAA==</t>
  </si>
  <si>
    <t>7ADB2E0498BCCD9B4EF54958F259BF1B</t>
  </si>
  <si>
    <t>JChemExcelFwAAAB+LCAAAAAAABADtvQdgHEmWJSYvbcp7f0r1StfgdKEIgGATJNiQQBDswYjN5pLsHWlHIymrKoHKZVZlXWYWQMztnbz33nvvvffee++997o7nU4n99//P1xmZAFs9s5K2smeIYCqyB8/fnwfPyJOTrZOTj778s6XJ1v074l5/h8iLme/FwAAAA==</t>
  </si>
  <si>
    <t>9DFBB6496F6AB056364ED75492486C28</t>
  </si>
  <si>
    <t>JChemExcelGAAAAB+LCAAAAAAABADtvQdgHEmWJSYvbcp7f0r1StfgdKEIgGATJNiQQBDswYjN5pLsHWlHIymrKoHKZVZlXWYWQMztnbz33nvvvffee++997o7nU4n99//P1xmZAFs9s5K2smeIYCqyB8/fnwfPyJOTrZOTj778s6XJ1v074l9/h9t2QjoGAAAAA==</t>
  </si>
  <si>
    <t>3436818C73722D57FEB42B94545E57F7</t>
  </si>
  <si>
    <t>JChemExcelGQAAAB+LCAAAAAAABADtvQdgHEmWJSYvbcp7f0r1StfgdKEIgGATJNiQQBDswYjN5pLsHWlHIymrKoHKZVZlXWYWQMztnbz33nvvvffee++997o7nU4n99//P1xmZAFs9s5K2smeIYCqyB8/fnwfPyJOTrZOTj778s6XJ1v074l7/h+b6jwOGQAAAA==</t>
  </si>
  <si>
    <t>E90F6DED6C7DF0C9961F074478CC6BB5</t>
  </si>
  <si>
    <t>JChemExcelGgAAAB+LCAAAAAAABADtvQdgHEmWJSYvbcp7f0r1StfgdKEIgGATJNiQQBDswYjN5pLsHWlHIymrKoHKZVZlXWYWQMztnbz33nvvvffee++997o7nU4n99//P1xmZAFs9s5K2smeIYCqyB8/fnwfPyJOTrZOTj778s6XJ1v074n3/D+BiQRaGgAAAA==</t>
  </si>
  <si>
    <t>C82E5588C510BEA7353FFDCA485191E4</t>
  </si>
  <si>
    <t>JChemExcelJgAAAB+LCAAAAAAABADtvQdgHEmWJSYvbcp7f0r1StfgdKEIgGATJNiQQBDswYjN5pLsHWlHIymrKoHKZVZlXWYWQMztnbz33nvvvffee++997o7nU4n99//P1xmZAFs9s5K2smeIYCqyB8/fnwfPyK+/Ox7Lz75/tb3vtz+/p0vT7ZO7pyc0L8nJ3e+dJ9/9uX/A3ImVBwmAAAA</t>
  </si>
  <si>
    <t>348E8A782EF5510C401A835E7031850D</t>
  </si>
  <si>
    <t>JChemExcelJwAAAB+LCAAAAAAABADtvQdgHEmWJSYvbcp7f0r1StfgdKEIgGATJNiQQBDswYjN5pLsHWlHIymrKoHKZVZlXWYWQMztnbz33nvvvffee++997o7nU4n99//P1xmZAFs9s5K2smeIYCqyB8/fnwfPyK+/Ox7Lz75/tb3vtz+/p0vT7ZO7pyc0L/03PnSffHZl/8PbFNmtCcAAAA=</t>
  </si>
  <si>
    <t>1A3E725EC70204E34A06500D85A72E2B</t>
  </si>
  <si>
    <t>JChemExcelKAAAAB+LCAAAAAAABADtvQdgHEmWJSYvbcp7f0r1StfgdKEIgGATJNiQQBDswYjN5pLsHWlHIymrKoHKZVZlXWYWQMztnbz33nvvvffee++997o7nU4n99//P1xmZAFs9s5K2smeIYCqyB8/fnwfPyK+/Ox7Lz75/tb3vtz+/p0vT7ZO6LlzsvUlf/jZl3f4c3z4/wCqpmPYKAAAAA==</t>
  </si>
  <si>
    <t>56C26B5F5F216D3C415CCBA44DE2B6D4</t>
  </si>
  <si>
    <t>JChemExcelKQAAAB+LCAAAAAAABADtvQdgHEmWJSYvbcp7f0r1StfgdKEIgGATJNiQQBDswYjN5pLsHWlHIymrKoHKZVZlXWYWQMztnbz33nvvvffee++997o7nU4n99//P1xmZAFs9s5K2smeIYCqyB8/fnwfPyK+/Ox7Lz75/tb3vtz+/p0vT7ZOTra+5A8++/IOf3ZCD//z/wBi90nTKQAAAA==</t>
  </si>
  <si>
    <t>D9AD1336A93BD59E66833E1F2DB64F69</t>
  </si>
  <si>
    <t>JChemExcelKgAAAB+LCAAAAAAABADtvQdgHEmWJSYvbcp7f0r1StfgdKEIgGATJNiQQBDswYjN5pLsHWlHIymrKoHKZVZlXWYWQMztnbz33nvvvffee++997o7nU4n99//P1xmZAFs9s5K2smeIYCqyB8/fnwfPyK+/Ox7Lz75/tb3vtz+/p0vT7ZOTvj/J3e+dB9/9uUdfPT/AFIFmAIqAAAA</t>
  </si>
  <si>
    <t>E252EC5DFBC1A58F6ECCE420B113C410</t>
  </si>
  <si>
    <t>JChemExcelKwAAAB+LCAAAAAAABADtvQdgHEmWJSYvbcp7f0r1StfgdKEIgGATJNiQQBDswYjN5pLsHWlHIymrKoHKZVZlXWYWQMztnbz33nvvvffee++997o7nU4n99//P1xmZAFs9s5K2smeIYCqyB8/fnwfPyK+/Ox7Lz75/tb3vtz+/p0vT7ZOTvj/Jyd3vnSff/blHXz0/wB3aMAsKwAAAA==</t>
  </si>
  <si>
    <t>A4D9F7BA4D5E422D1C98FBBB93C0B807</t>
  </si>
  <si>
    <t>JChemExcelLAAAAB+LCAAAAAAABADtvQdgHEmWJSYvbcp7f0r1StfgdKEIgGATJNiQQBDswYjN5pLsHWlHIymrKoHKZVZlXWYWQMztnbz33nvvvffee++997o7nU4n99//P1xmZAFs9s5K2smeIYCqyB8/fnwfPyK+/Ox7Lz75/tb3vtz+/p0vT7ZOTvj/9Nz50n3x2Zd38NH/A13k6mcsAAAA</t>
  </si>
  <si>
    <t>0731C66403F28434D8F0EB2781A75994</t>
  </si>
  <si>
    <t>JChemExcelLQAAAB+LCAAAAAAABADtvQdgHEmWJSYvbcp7f0r1StfgdKEIgGATJNiQQBDswYjN5pLsHWlHIymrKoHKZVZlXWYWQMztnbz33nvvvffee++997o7nU4n99//P1xmZAFs9s5K2smeIYCqyB8/fnwfPyK+/Ox7Lz75/tb3vtz+/p0vT7ZOTvj/eO586b757Ms7+Oj/AQcHGrwtAAAA</t>
  </si>
  <si>
    <t>9472BA8A26116AB5B410202D284B6A85</t>
  </si>
  <si>
    <t>JChemExcelLgAAAB+LCAAAAAAABADtvQdgHEmWJSYvbcp7f0r1StfgdKEIgGATJNiQQBDswYjN5pLsHWlHIymrKoHKZVZlXWYWQMztnbz33nvvvffee++997o7nU4n99//P1xmZAFs9s5K2smeIYCqyB8/fnwfPyK+/Ox7Lz75/tb3vtz+/p0vT7ZOTvj//Nz50n312Zd38NH/Aw5PfzcuAAAA</t>
  </si>
  <si>
    <t>0F1178662F13203490AE441BB0EE71A6</t>
  </si>
  <si>
    <t>JChemExcelLwAAAB+LCAAAAAAABADtvQdgHEmWJSYvbcp7f0r1StfgdKEIgGATJNiQQBDswYjN5pLsHWlHIymrKoHKZVZlXWYWQMztnbz33nvvvffee++997o7nU4n99//P1xmZAFs9s5K2smeIYCqyB8/fnwfPyK+/Ox7Lz75/tb3vtz+/p0vT7ZOTvj/8tz50n332Zd38NH/A+KSKE4vAAAA</t>
  </si>
  <si>
    <t>2D4FA46C463475B86602D6395A6378CE</t>
  </si>
  <si>
    <t>JChemExcelJwAAAB+LCAAAAAAABADtvQdgHEmWJSYvbcp7f0r1StfgdKEIgGATJNiQQBDswYjN5pLsHWlHIymrKoHKZVZlXWYWQMztnbz33nvvvffee++997o7nU4n99//P1xmZAFs9s5K2smeIYCqyB8/fnwfPyJOTrZO6P9f3qF/v/zei0++v/W9L7e/f+ezL+/IX/QLPvh/AB1jJyknAAAA</t>
  </si>
  <si>
    <t>CD6A4547A75230742FF11A13B341E5D2</t>
  </si>
  <si>
    <t>JChemExcelKgAAAB+LCAAAAAAABADtvQdgHEmWJSYvbcp7f0r1StfgdKEIgGATJNiQQBDswYjN5pLsHWlHIymrKoHKZVZlXWYWQMztnbz33nvvvffee++997o7nU4n99//P1xmZAFs9s5K2smeIYCqyB8/fnwfPyJOTrZO6P9f3sG/J3e+/N6LT76/9b0vt79/57Mv9S/6BR/8PwT15IoqAAAA</t>
  </si>
  <si>
    <t>2F4DB3D9FD08611CCBF92AAFC0287726</t>
  </si>
  <si>
    <t>JChemExcelKwAAAB+LCAAAAAAABADtvQdgHEmWJSYvbcp7f0r1StfgdKEIgGATJNiQQBDswYjN5pLsHWlHIymrKoHKZVZlXWYWQMztnbz33nvvvffee++997o7nU4n99//P1xmZAFs9s5K2smeIYCqyB8/fnwfPyK+/Ox7Lz75/tb3vtz+/p0vT7ZO6LlzsvXlHfq5dXLnS/flZ1/+P5OuvKwrAAAA</t>
  </si>
  <si>
    <t>8F1E5F12EF4A194D3834A0D5E7C10E5C</t>
  </si>
  <si>
    <t>JChemExcelLAAAAB+LCAAAAAAABADtvQdgHEmWJSYvbcp7f0r1StfgdKEIgGATJNiQQBDswYjN5pLsHWlHIymrKoHKZVZlXWYWQMztnbz33nvvvffee++997o7nU4n99//P1xmZAFs9s5K2smeIYCqyB8/fnwfPyK+/Ox7Lz75/tb3vtz+/p0vT7ZO6LlzcrL1Jf1Df9350n372Zf/Dx9RUH0sAAAA</t>
  </si>
  <si>
    <t>5751ABF3768D41A0B47B341DB7DD4CFE</t>
  </si>
  <si>
    <t>JChemExcelLQAAAB+LCAAAAAAABADtvQdgHEmWJSYvbcp7f0r1StfgdKEIgGATJNiQQBDswYjN5pLsHWlHIymrKoHKZVZlXWYWQMztnbz33nvvvffee++997o7nU4n99//P1xmZAFs9s5K2smeIYCqyB8/fnwfPyK+/Ox7Lz75/tb3vtz+/p0vT7ZO6LlD/9/6kv89ufOl+/qzL/8f63KPmS0AAAA=</t>
  </si>
  <si>
    <t>C056E2ACDB3F926ECEB4F39FFC40E836</t>
  </si>
  <si>
    <t>JChemExcelLgAAAB+LCAAAAAAABADtvQdgHEmWJSYvbcp7f0r1StfgdKEIgGATJNiQQBDswYjN5pLsHWlHIymrKoHKZVZlXWYWQMztnbz33nvvvffee++997o7nU4n99//P1xmZAFs9s5K2smeIYCqyB8/fnwfPyK+/Ox7Lz75/tb3vtz+/p0vT7ZO6LlD/9/6kv+lP75033/25f8D2KMwPS4AAAA=</t>
  </si>
  <si>
    <t>693AC31884EEE6A7C82748B002E231BA</t>
  </si>
  <si>
    <t>JChemExcelLwAAAB+LCAAAAAAABADtvQdgHEmWJSYvbcp7f0r1StfgdKEIgGATJNiQQBDswYjN5pLsHWlHIymrKoHKZVZlXWYWQMztnbz33nvvvffee++997o7nU4n99//P1xmZAFs9s5K2smeIYCqyB8/fnwfPyK+/Ox7Lz75/tb3vtz+/p0vT7ZO6LlD/9/6kv/FX1+6Bp99+f8AH31Egi8AAAA=</t>
  </si>
  <si>
    <t>FDE044F99D3EF0D2D25FBF31564B47D7</t>
  </si>
  <si>
    <t>JChemExcelMAAAAB+LCAAAAAAABADtvQdgHEmWJSYvbcp7f0r1StfgdKEIgGATJNiQQBDswYjN5pLsHWlHIymrKoHKZVZlXWYWQMztnbz33nvvvffee++997o7nU4n99//P1xmZAFs9s5K2smeIYCqyB8/fnwfPyK+/Ox7Lz75/tb3vtz+/p0vT7ZO6LlD/9/6kv/lP790LT778v8B0l77hzAAAAA=</t>
  </si>
  <si>
    <t>CA93C768655E600928DCF106101BD5E7</t>
  </si>
  <si>
    <t>JChemExcelMQAAAB+LCAAAAAAABADtvQdgHEmWJSYvbcp7f0r1StfgdKEIgGATJNiQQBDswYjN5pLsHWlHIymrKoHKZVZlXWYWQMztnbz33nvvvffee++997o7nU4n99//P1xmZAFs9s5K2smeIYCqyB8/fnwfPyK+/Ox7Lz75/tb3vtz+/p0vT7ZO8Nyh/299yf/yn1+6Jp99+f8AANsfZDEAAAA=</t>
  </si>
  <si>
    <t>6F7C9F3F834B76BFB0BA9A1DC40090D0</t>
  </si>
  <si>
    <t>JChemExcelMgAAAB+LCAAAAAAABADtvQdgHEmWJSYvbcp7f0r1StfgdKEIgGATJNiQQBDswYjN5pLsHWlHIymrKoHKZVZlXWYWQMztnbz33nvvvffee++997o7nU4n99//P1xmZAFs9s5K2smeIYCqyB8/fnwfPyK+/Ox7Lz75/tb3vtz+/p0vT7ZO+LlD/9/6kv/lP790bT778v8BfYwhDDIAAAA=</t>
  </si>
  <si>
    <t>F6CAE9E65BFE80BA4E2CD07AEA88DF39</t>
  </si>
  <si>
    <t>JChemExcelGwAAAB+LCAAAAAAABADtvQdgHEmWJSYvbcp7f0r1StfgdKEIgGATJNiQQBDswYjN5pLsHWlHIymrKoHKZVZlXWYWQMztnbz33nvvvffee++997o7nU4n99//P1xmZAFs9s5K2smeIYCqyB8/fnwfPyK+9+X297/34pPvb3325Z0vT7ZO7pycnOx+Rv98ufv/ACnIIukbAAAA</t>
  </si>
  <si>
    <t>CBEA4F622DB9B0BC44EC23EA6AFFDD41</t>
  </si>
  <si>
    <t>JChemExcelHgAAAB+LCAAAAAAABADtvQdgHEmWJSYvbcp7f0r1StfgdKEIgGATJNiQQBDswYjN5pLsHWlHIymrKoHKZVZlXWYWQMztnbz33nvvvffee++997o7nU4n99//P1xmZAFs9s5K2smeIYCqyB8/fnwfPyJOTnZPTj472To5of/f+fJ7Lz75/tb3vtz+/p3Pvrzz5e7/A+5rhM8eAAAA</t>
  </si>
  <si>
    <t>02F158C233569D54B3B714D7EA585802</t>
  </si>
  <si>
    <t>JChemExcelHwAAAB+LCAAAAAAABADtvQdgHEmWJSYvbcp7f0r1StfgdKEIgGATJNiQQBDswYjN5pLsHWlHIymrKoHKZVZlXWYWQMztnbz33nvvvffee++997o7nU4n99//P1xmZAFs9s5K2smeIYCqyB8/fnwfPyJOTnZPTj472fpy9w79870Xn3x/63tfbn//zmdf3jk5OTn5fwBFhKXXHwAAAA==</t>
  </si>
  <si>
    <t>68C875DAD8BD7D7F4AD5034C25D8E83A</t>
  </si>
  <si>
    <t>JChemExcelIAAAAB+LCAAAAAAABADtvQdgHEmWJSYvbcp7f0r1StfgdKEIgGATJNiQQBDswYjN5pLsHWlHIymrKoHKZVZlXWYWQMztnbz33nvvvffee++997o7nU4n99//P1xmZAFs9s5K2smeIYCqyB8/fnwfPyJOTnZPTj472To52fryey8++f7W977c/v6dz768c0LPnS93/x+61ujmIAAAAA==</t>
  </si>
  <si>
    <t>BDBC9F91D46F2105F0C650B4D1EA2F32</t>
  </si>
  <si>
    <t>JChemExcelIQAAAB+LCAAAAAAABADtvQdgHEmWJSYvbcp7f0r1StfgdKEIgGATJNiQQBDswYjN5pLsHWlHIymrKoHKZVZlXWYWQMztnbz33nvvvffee++997o7nU4n99//P1xmZAFs9s5K2smeIYCqyB8/fnwfPyJOTnZPTj472To54f+f3Pnyey8++f7W977c/v6dz7688+Xu/wPFRGXlIQAAAA==</t>
  </si>
  <si>
    <t>58CEB93F2E48F602844DFFD28AD117D1</t>
  </si>
  <si>
    <t>JChemExcelIgAAAB+LCAAAAAAABADtvQdgHEmWJSYvbcp7f0r1StfgdKEIgGATJNiQQBDswYjN5pLsHWlHIymrKoHKZVZlXWYWQMztnbz33nvvvffee++997o7nU4n99//P1xmZAFs9s5K2smeIYCqyB8/fnwfPyJOTk52T04+O9miX/D/kztffu/FJ9/f+t6X29+/89mXd77c/X8AtIc2JSIAAAA=</t>
  </si>
  <si>
    <t>F79617F6E0E3479A2BF9E810DCC20E75</t>
  </si>
  <si>
    <t>JChemExcelIwAAAB+LCAAAAAAABADtvQdgHEmWJSYvbcp7f0r1StfgdKEIgGATJNiQQBDswYjN5pLsHWlHIymrKoHKZVZlXWYWQMztnbz33nvvvffee++997o7nU4n99//P1xmZAFs9s5K2smeIYCqyB8/fnwfPyJO6Nk9OfnsZIt+wf9P7nz5vReffH/re19uf//OZ1/e+XL3/wHdlfQCIwAAAA==</t>
  </si>
  <si>
    <t>39AABDCA2C13B98D89969364AF679E17</t>
  </si>
  <si>
    <t>JChemExcelJAAAAB+LCAAAAAAABADtvQdgHEmWJSYvbcp7f0r1StfgdKEIgGATJNiQQBDswYjN5pLsHWlHIymrKoHKZVZlXWYWQMztnbz33nvvvffee++997o7nU4n99//P1xmZAFs9s5K2smeIYCqyB8/fnwfPyJO8OyenHx2skW/4P8nd7783otPvr/1vS+3v3/nsy/vfLn7/wAzjr02JAAAAA==</t>
  </si>
  <si>
    <t>624B9C21F62A0C9D0F91782FEB65CBC7</t>
  </si>
  <si>
    <t>JChemExcelJQAAAB+LCAAAAAAABADtvQdgHEmWJSYvbcp7f0r1StfgdKEIgGATJNiQQBDswYjN5pLsHWlHIymrKoHKZVZlXWYWQMztnbz33nvvvffee++997o7nU4n99//P1xmZAFs9s5K2smeIYCqyB8/fnwfPyK+9+X297/34pPvb3325Z0vT7ZO6LlD/9/9jP7hv07ufLn7/wCiBRQeJQAAAA==</t>
  </si>
  <si>
    <t>D5355D8006FDC96AEED55362393A54F1</t>
  </si>
  <si>
    <t>JChemExcelJgAAAB+LCAAAAAAABADtvQdgHEmWJSYvbcp7f0r1StfgdKEIgGATJNiQQBDswYjN5pLsHWlHIymrKoHKZVZlXWYWQMztnbz33nvvvffee++997o7nU4n99//P1xmZAFs9s5K2smeIYCqyB8/fnwfPyK+9+X297/34pPvb3325Z0vT7ZO6LlD/9/9jP7hv+jvL3f/H/vNZxImAAAA</t>
  </si>
  <si>
    <t>6FD337519151198A47346A14AA46C902</t>
  </si>
  <si>
    <t>JChemExcelKgAAAB+LCAAAAAAABADtvQdgHEmWJSYvbcp7f0r1StfgdKEIgGATJNiQQBDswYjN5pLsHWlHIymrKoHKZVZlXWYWQMztnbz33nvvvffee++997o7nU4n99//P1xmZAFs9s5K2smeIYCqyB8/fnwfPyK+PNk9OaF/tk5OTrZO7nz5vReffH/re19uf//OZ1+Gf/0/LLtRHCoAAAA=</t>
  </si>
  <si>
    <t>8223B29DAE548C13D00DCEBC2ED3FF1D</t>
  </si>
  <si>
    <t>JChemExcelLQAAAB+LCAAAAAAABADtvQdgHEmWJSYvbcp7f0r1StfgdKEIgGATJNiQQBDswYjN5pLsHWlHIymrKoHKZVZlXWYWQMztnbz33nvvvffee++997o7nU4n99//P1xmZAFs9s5K2smeIYCqyB8/fnwfPyK+/Ox7Lz75/tb3vtz+/p0vT3a3Tk5Otk7ufOk+/OxL+pw+OjnZ/fL/ARE7eWktAAAA</t>
  </si>
  <si>
    <t>5810B4C7B3DEF8EB889595AD0E383D64</t>
  </si>
  <si>
    <t>JChemExcelLgAAAB+LCAAAAAAABADtvQdgHEmWJSYvbcp7f0r1StfgdKEIgGATJNiQQBDswYjN5pLsHWlHIymrKoHKZVZlXWYWQMztnbz33nvvvffee++997o7nU4n99//P1xmZAFs9s5K2smeIYCqyB8/fnwfPyK+/Ox7Lz75/tb3vtz+/p0vT3a3vjzZOrlzcrL75R36hZ47X7rvP/vy/wHV/3BULgAAAA==</t>
  </si>
  <si>
    <t>D1CA84A9C2DB07572325482A8EC1C5E0</t>
  </si>
  <si>
    <t>JChemExcelLwAAAB+LCAAAAAAABADtvQdgHEmWJSYvbcp7f0r1StfgdKEIgGATJNiQQBDswYjN5pLsHWlHIymrKoHKZVZlXWYWQMztnbz33nvvvffee++997o7nU4n99//P1xmZAFs9s5K2smeIYCqyB8/fnwfPyK+/Ox7Lz75/tb3vtz+/p0vT3a3Tk7ofycnd750H3/2JX2zdXLn5GT3y/8HzGEO7C8AAAA=</t>
  </si>
  <si>
    <t>E9F1ADCB984412AE986EB182A4744606</t>
  </si>
  <si>
    <t>JChemExcelMAAAAB+LCAAAAAAABADtvQdgHEmWJSYvbcp7f0r1StfgdKEIgGATJNiQQBDswYjN5pLsHWlHIymrKoHKZVZlXWYWQMztnbz33nvvvffee++997o7nU4n99//P1xmZAFs9s5K2smeIYCqyB8/fnwfPyK+/Ox7Lz75/tb3vtz+/p0vT3a3Tk5O8P+TO1+6zz/7kr7aOrlzcrL75f8Dhh0M/TAAAAA=</t>
  </si>
  <si>
    <t>AB6D66BFA31E8DEC9D922D3229A2974E</t>
  </si>
  <si>
    <t>JChemExcelMQAAAB+LCAAAAAAABADtvQdgHEmWJSYvbcp7f0r1StfgdKEIgGATJNiQQBDswYjN5pLsHWlHIymrKoHKZVZlXWYWQMztnbz33nvvvffee++997o7nU4n99//P1xmZAFs9s5K2smeIYCqyB8/fnwfPyK+/Ox7Lz75/tb3vtz+/p0vT3a3Tk5O8P+TO1+6zz/7kr6iT3e/vHNy8v8AQEja5zEAAAA=</t>
  </si>
  <si>
    <t>6ABF6107755D6F243FD5DCEE09D3C43E</t>
  </si>
  <si>
    <t>JChemExcelMgAAAB+LCAAAAAAABADtvQdgHEmWJSYvbcp7f0r1StfgdKEIgGATJNiQQBDswYjN5pLsHWlHIymrKoHKZVZlXWYWQMztnbz33nvvvffee++997o7nU4n99//P1xmZAFs9s5K2smeIYCqyB8/fnwfPyK+/Ox7Lz75/tb3vtz+/p0vT3a3Tk5O8P+TO1+6zz/7kr6iT3e/vHNycvL/AH9k7EsyAAAA</t>
  </si>
  <si>
    <t>1542125118D86EDF2D79516B53112A1C</t>
  </si>
  <si>
    <t>JChemExcelMwAAAB+LCAAAAAAABADtvQdgHEmWJSYvbcp7f0r1StfgdKEIgGATJNiQQBDswYjN5pLsHWlHIymrKoHKZVZlXWYWQMztnbz33nvvvffee++997o7nU4n99//P1xmZAFs9s5K2smeIYCqyB8/fnwfPyK+/Ox7Lz75/tb3vtz+/p0vT3a3Tk5O8P+TO1+6zz/7kr6iT3e/vIOv/h9ufyb9MwAAAA==</t>
  </si>
  <si>
    <t>01FDC388D81507164B12090337D44930</t>
  </si>
  <si>
    <t>JChemExcelNAAAAB+LCAAAAAAABADtvQdgHEmWJSYvbcp7f0r1StfgdKEIgGATJNiQQBDswYjN5pLsHWlHIymrKoHKZVZlXWYWQMztnbz33nvvvffee++997o7nU4n99//P1xmZAFs9s5K2smeIYCqyB8/fnwfPyK+/Ox7Lz75/tb3vtz+/p0vT3a3Tk5O8P+TO1+6zz/7kr6iT3e/vIOvTv4fh5UglzQAAAA=</t>
  </si>
  <si>
    <t>05E5D9D0F4371F2B0E65AA9FE3FE32F2</t>
  </si>
  <si>
    <t>JChemExcelNQAAAB+LCAAAAAAABADtvQdgHEmWJSYvbcp7f0r1StfgdKEIgGATJNiQQBDswYjN5pLsHWlHIymrKoHKZVZlXWYWQMztnbz33nvvvffee++997o7nU4n99//P1xmZAFs9s5K2smeIYCqyB8/fnwfPyK+/Ox7Lz75/tb3vtz+/p0vT3a3Tk5O8P+TO1+6zz/7kr6iT3e/vHPCz/8DscmcTjUAAAA=</t>
  </si>
  <si>
    <t>96CCCFCDDA249C53C6294723D3D4D81C</t>
  </si>
  <si>
    <t>JChemExcelHgAAAB+LCAAAAAAABADtvQdgHEmWJSYvbcp7f0r1StfgdKEIgGATJNiQQBDswYjN5pLsHWlHIymrKoHKZVZlXWYWQMztnbz33nvvvffee++997o7nU4n99//P1xmZAFs9s5K2smeIYCqyB8/fnwfPyK+9+X297/34pPvb3325Z0vT7ZO7pycnMjvJyefffn/ALt2HzAeAAAA</t>
  </si>
  <si>
    <t>E98B734A5605B42CEB90A31DBD85A1FE</t>
  </si>
  <si>
    <t>JChemExcelIQAAAB+LCAAAAAAABADtvQdgHEmWJSYvbcp7f0r1StfgdKEIgGATJNiQQBDswYjN5pLsHWlHIymrKoHKZVZlXWYWQMztnbz33nvvvffee++997o7nU4n99//P1xmZAFs9s5K2smeIYCqyB8/fnwfPyK+9+X297/34pPvb3325Z0vT7ZO7pycnHi/f/bl/wOVqndqIQAAAA==</t>
  </si>
  <si>
    <t>9DE62C65982AB031F49A5DD9FA103E3E</t>
  </si>
  <si>
    <t>JChemExcelIgAAAB+LCAAAAAAABADtvQdgHEmWJSYvbcp7f0r1StfgdKEIgGATJNiQQBDswYjN5pLsHWlHIymrKoHKZVZlXWYWQMztnbz33nvvvffee++997o7nU4n99//P1xmZAFs9s5K2smeIYCqyB8/fnwfPyK+/Ox7Lz75/tb3vtz+/p0vT7ZO6LlzsvXZl/zHnZOTz778fwBYq6xcIgAAAA==</t>
  </si>
  <si>
    <t>A9622186C87103193287C1FEA6FF3FF0</t>
  </si>
  <si>
    <t>JChemExcelIwAAAB+LCAAAAAAABADtvQdgHEmWJSYvbcp7f0r1StfgdKEIgGATJNiQQBDswYjN5pLsHWlHIymrKoHKZVZlXWYWQMztnbz33nvvvffee++997o7nU4n99//P1xmZAFs9s5K2smeIYCqyB8/fnwfPyK+/Ox7Lz75/tb3vtz+/p0vT7ZOTrY++5J/uXNyQr+dnJyc/D8wLz99IwAAAA==</t>
  </si>
  <si>
    <t>A3EC2042728BFA6FE74FF0E21347E42F</t>
  </si>
  <si>
    <t>JChemExcelJAAAAB+LCAAAAAAABADtvQdgHEmWJSYvbcp7f0r1StfgdKEIgGATJNiQQBDswYjN5pLsHWlHIymrKoHKZVZlXWYWQMztnbz33nvvvffee++997o7nU4n99//P1xmZAFs9s5K2smeIYCqyB8/fnwfPyK+/Ox7Lz75/tb3vtz+/p0vT7ZOTk62PvuSf7tzckK/0Qcn/w/VQH6LJAAAAA==</t>
  </si>
  <si>
    <t>2F52C91C951AE5A26D7B558821B53869</t>
  </si>
  <si>
    <t>JChemExcelJQAAAB+LCAAAAAAABADtvQdgHEmWJSYvbcp7f0r1StfgdKEIgGATJNiQQBDswYjN5pLsHWlHIymrKoHKZVZlXWYWQMztnbz33nvvvffee++997o7nU4n99//P1xmZAFs9s5K2smeIYCqyB8/fnwfPyK+/Ox7Lz75/tb3vtz+/p0vT7ZOTk62PvtSfrtzckK/0icn/w+yPFlwJQAAAA==</t>
  </si>
  <si>
    <t>D0F38B19E7855963F19BF8B5D074E977</t>
  </si>
  <si>
    <t>JChemExcelJgAAAB+LCAAAAAAABADtvQdgHEmWJSYvbcp7f0r1StfgdKEIgGATJNiQQBDswYjN5pLsHWlHIymrKoHKZVZlXWYWQMztnbz33nvvvffee++997o7nU4n99//P1xmZAFs9s5K2smeIYCqyB8/fnwfPyK+/Ox7Lz75/tb3vtz+/p0vT7ZOTk62PvtSfqOf9Cf+f/L/AMCCAdEmAAAA</t>
  </si>
  <si>
    <t>281A3C72097FD660CC7ECF4A69DB407F</t>
  </si>
  <si>
    <t>JChemExcelJwAAAB+LCAAAAAAABADtvQdgHEmWJSYvbcp7f0r1StfgdKEIgGATJNiQQBDswYjN5pLsHWlHIymrKoHKZVZlXWYWQMztnbz33nvvvffee++997o7nU4n99//P1xmZAFs9s5K2smeIYCqyB8/fnwfPyK+/Ox7Lz75/tb3vtz+/p0vT7ZOTk62PvtSfqOf9OcJ//P/AEV/j9wnAAAA</t>
  </si>
  <si>
    <t>F4BA78DB031543ACCBDCB0B5B463B823</t>
  </si>
  <si>
    <t>JChemExcelKAAAAB+LCAAAAAAABADtvQdgHEmWJSYvbcp7f0r1StfgdKEIgGATJNiQQBDswYjN5pLsHWlHIymrKoHKZVZlXWYWQMztnbz33nvvvffee++997o7nU4n99//P1xmZAFs9s5K2smeIYCqyB8/fnwfPyK+/Ox7Lz75/tb3vtz+/p0vT7ZOTk62PvtSfqOfJ3j43/8HF4ZQQSgAAAA=</t>
  </si>
  <si>
    <t>E634D90FAC96A81A19F82C569D473B27</t>
  </si>
  <si>
    <t>JChemExcelKQAAAB+LCAAAAAAABADtvQdgHEmWJSYvbcp7f0r1StfgdKEIgGATJNiQQBDswYjN5pLsHWlHIymrKoHKZVZlXWYWQMztnbz33nvvvffee++997o7nU4n99//P1xmZAFs9s5K2smeIYCqyB8/fnwfPyK+/Ox7Lz75/tb3vtz+/p0vT7ZOTk62PvtSfqOfJ/zwj/8HNmmoxCkAAAA=</t>
  </si>
  <si>
    <t>EB16B0B110C4D4F595FE8E618D2D5815</t>
  </si>
  <si>
    <t>JChemExcelLgAAAB+LCAAAAAAABADtvQdgHEmWJSYvbcp7f0r1StfgdKEIgGATJNiQQBDswYjN5pLsHWlHIymrKoHKZVZlXWYWQMztnbz33nvvvffee++997o7nU4n99//P1xmZAFs9s5K2smeIYCqyB8/fnwfPyJOTrZO6P9f3uH/4687X37vxSff3/rel9vfv/PZl/oX/YIP/h9OfNNaLgAAAA==</t>
  </si>
  <si>
    <t>0AF6CAE5081CC86E3958C667EC5C8962</t>
  </si>
  <si>
    <t>JChemExcelLwAAAB+LCAAAAAAABADtvQdgHEmWJSYvbcp7f0r1StfgdKEIgGATJNiQQBDswYjN5pLsHWlHIymrKoHKZVZlXWYWQMztnbz33nvvvffee++997o7nU4n99//P1xmZAFs9s5K2smeIYCqyB8/fnwfPyJOTrZO6P9f3tF/6M87X37vxSff3/rel9vfv/PZl/oX/YIP/h/QnnHALwAAAA==</t>
  </si>
  <si>
    <t>B88FCA3013554105308C4942D72EB7EB</t>
  </si>
  <si>
    <t>JChemExcelMAAAAB+LCAAAAAAABADtvQdgHEmWJSYvbcp7f0r1StfgdKEIgGATJNiQQBDswYjN5pLsHWlHIymrKoHKZVZlXWYWQMztnbz33nvvvffee++997o7nU4n99//P1xmZAFs9s5K2smeIYCqyB8/fnwfPyJOTrZO6P9f3nH/ntz58nsvPvn+1ve+3P7+nc++1L/oF3zw/wBxglzXMAAAAA==</t>
  </si>
  <si>
    <t>359D8991727B1FF2E496FCD2C6F36C4A</t>
  </si>
  <si>
    <t>JChemExcelMQAAAB+LCAAAAAAABADtvQdgHEmWJSYvbcp7f0r1StfgdKEIgGATJNiQQBDswYjN5pLsHWlHIymrKoHKZVZlXWYWQMztnbz33nvvvffee++997o7nU4n99//P1xmZAFs9s5K2smeIYCqyB8/fnwfPyK+/Ox7Lz75/tb3vtz+/p0vT7ZOTu6cnJxsfen9e3LnS9fksy//HyfBeqgxAAAA</t>
  </si>
  <si>
    <t>8BE9FA16787173D7896A3687B7BC2B06</t>
  </si>
  <si>
    <t>JChemExcelMgAAAB+LCAAAAAAABADtvQdgHEmWJSYvbcp7f0r1StfgdKEIgGATJNiQQBDswYjN5pLsHWlHIymrKoHKZVZlXWYWQMztnbz33nvvvffee++997o7nU4n99//P1xmZAFs9s5K2smeIYCqyB8/fnwfPyK+/Ox7Lz75/tb3vtz+/p0vT7ZOTk7u0P+3vvT+PbnzpWvz2Zf/D1qWRMAyAAAA</t>
  </si>
  <si>
    <t>582873260625E3CA2A0A7D4973C28D2F</t>
  </si>
  <si>
    <t>JChemExcelMwAAAB+LCAAAAAAABADtvQdgHEmWJSYvbcp7f0r1StfgdKEIgGATJNiQQBDswYjN5pLsHWlHIymrKoHKZVZlXWYWQMztnbz33nvvvffee++997o7nU4n99//P1xmZAFs9s5K2smeIYCqyB8/fnwfPyK+/Ox7Lz75/tb3vtz+/p0vT7ZO6LlD/9/60vv35M6XrtFnX/4/jKWY7jMAAAA=</t>
  </si>
  <si>
    <t>604F7273A51650AA657EDF2A66B5E733</t>
  </si>
  <si>
    <t>JChemExcelNAAAAB+LCAAAAAAABADtvQdgHEmWJSYvbcp7f0r1StfgdKEIgGATJNiQQBDswYjN5pLsHWlHIymrKoHKZVZlXWYWQMztnbz33nvvvffee++997o7nU4n99//P1xmZAFs9s5K2smeIYCqyB8/fnwfPyK+/Ox7Lz75/tb3vtz+/p0vT7ZO8Nyh/2996f17cudL1+qzL/8fXg4GgTQAAAA=</t>
  </si>
  <si>
    <t>2D2272FD9EDA017699BFC8E41056B886</t>
  </si>
  <si>
    <t>JChemExcelNQAAAB+LCAAAAAAABADtvQdgHEmWJSYvbcp7f0r1StfgdKEIgGATJNiQQBDswYjN5pLsHWlHIymrKoHKZVZlXWYWQMztnbz33nvvvffee++997o7nU4n99//P1xmZAFs9s5K2smeIYCqyB8/fnwfPyK+/Ox7Lz75/tb3vtz+/p0vT7ZO+LlD/9/60vv35M6XrtlnX/4/DSO06TUAAAA=</t>
  </si>
  <si>
    <t>EC21E0BAD2DAA61F1B29E70C72C11F3F</t>
  </si>
  <si>
    <t>JChemExcelIgAAAB+LCAAAAAAABADtvQdgHEmWJSYvbcp7f0r1StfgdKEIgGATJNiQQBDswYjN5pLsHWlHIymrKoHKZVZlXWYWQMztnbz33nvvvffee++997o7nU4n99//P1xmZAFs9s5K2smeIYCqyB8/fnwfPyK+PNk6OaH/3/nyey8++f7W977c/v6dz768c7L7mX68+/8ARX79ZyIAAAA=</t>
  </si>
  <si>
    <t>4F2AD5A5E6E55E27DA0BA431EEF44255</t>
  </si>
  <si>
    <t>JChemExcelIwAAAB+LCAAAAAAABADtvQdgHEmWJSYvbcp7f0r1StfgdKEIgGATJNiQQBDswYjN5pLsHWlHIymrKoHKZVZlXWYWQMztnbz33nvvvffee++997o7nU4n99//P1xmZAFs9s5K2smeIYCqyB8/fnwfPyK+PNk6Odn97OSEft75cveO/vK9F598f+t7X25//85nX/4/dEL33SMAAAA=</t>
  </si>
  <si>
    <t>4AA370E7B75B692EBB12D695965B789F</t>
  </si>
  <si>
    <t>JChemExcelJAAAAB+LCAAAAAAABADtvQdgHEmWJSYvbcp7f0r1StfgdKEIgGATJNiQQBDswYjN5pLsHWlHIymrKoHKZVZlXWYWQMztnbz33nvvvffee++997o7nU4n99//P1xmZAFs9s5K2smeIYCqyB8/fnwfPyJOTnZPTj472To5Odn68g7+Pbnz5fdefPL9re99uf39O599eefL3f8H+yEchCQAAAA=</t>
  </si>
  <si>
    <t>D9458E2A11FE5B183E7976AB16267FC9</t>
  </si>
  <si>
    <t>JChemExcelJQAAAB+LCAAAAAAABADtvQdgHEmWJSYvbcp7f0r1StfgdKEIgGATJNiQQBDswYjN5pLsHWlHIymrKoHKZVZlXWYWQMztnbz33nvvvffee++997o7nU4n99//P1xmZAFs9s5K2smeIYCqyB8/fnwfPyJOTk52T04+O9miX7a+vIN/T+58+b0Xn3x/63tfbn//zmdf3vly9/8Bn6eawyUAAAA=</t>
  </si>
  <si>
    <t>8DEFD6B10BFB836398D85944CEA9B172</t>
  </si>
  <si>
    <t>JChemExcelJgAAAB+LCAAAAAAABADtvQdgHEmWJSYvbcp7f0r1StfgdKEIgGATJNiQQBDswYjN5pLsHWlHIymrKoHKZVZlXWYWQMztnbz33nvvvffee++997o7nU4n99//P1xmZAFs9s5K2smeIYCqyB8/fnwfPyJO6Nk9OfnsZIt+2fryDv49ufPl91588v2t7325/f07n31558vd/wdYhAKJJgAAAA==</t>
  </si>
  <si>
    <t>4CBBBC1D353B160833F1C858865CBED1</t>
  </si>
  <si>
    <t>JChemExcelJwAAAB+LCAAAAAAABADtvQdgHEmWJSYvbcp7f0r1StfgdKEIgGATJNiQQBDswYjN5pLsHWlHIymrKoHKZVZlXWYWQMztnbz33nvvvffee++997o7nU4n99//P1xmZAFs9s5K2smeIYCqyB8/fnwfPyJO8OyenHx2skW/bH15B/+e3Pnyey8++f7W977c/v6dz7688+Xu/wNoS0iMJwAAAA==</t>
  </si>
  <si>
    <t>86D2569F6D2E962260A65B9E0B14A104</t>
  </si>
  <si>
    <t>JChemExcelKAAAAB+LCAAAAAAABADtvQdgHEmWJSYvbcp7f0r1StfgdKEIgGATJNiQQBDswYjN5pLsHWlHIymrKoHKZVZlXWYWQMztnbz33nvvvffee++997o7nU4n99//P1xmZAFs9s5K2smeIYCqyB8/fnwfPyK+9+X297/34pPvb3325Z0vT7ZO7pycnGx9iX93P8OvJ3jufLn7/wCr3kEEKAAAAA==</t>
  </si>
  <si>
    <t>6568F8821CDC364FCBEACC8EA46FE1CC</t>
  </si>
  <si>
    <t>JChemExcelKQAAAB+LCAAAAAAABADtvQdgHEmWJSYvbcp7f0r1StfgdKEIgGATJNiQQBDswYjN5pLsHWlHIymrKoHKZVZlXWYWQMztnbz33nvvvffee++997o7nU4n99//P1xmZAFs9s5K2smeIYCqyB8/fnwfPyK+9+X297/34pPvb3325Z0vT7ZO7pycnGx9iX93P8OvJ/zc+XL3/wGEIKFrKQAAAA==</t>
  </si>
  <si>
    <t>F5A477B933540AD86167B8AC17344AFD</t>
  </si>
  <si>
    <t>JChemExcelMQAAAB+LCAAAAAAABADtvQdgHEmWJSYvbcp7f0r1StfgdKEIgGATJNiQQBDswYjN5pLsHWlHIymrKoHKZVZlXWYWQMztnbz33nvvvffee++997o7nU4n99//P1xmZAFs9s5K2smeIYCqyB8/fnwfPyK+/Ox7Lz75/tb3vtz+/p0vT3a3vjzZOrlzcrL75Z2TLfr/Cf780jX57Mv/B9pkoSYxAAAA</t>
  </si>
  <si>
    <t>E9AACE0D1AD5036674C92E072C27776F</t>
  </si>
  <si>
    <t>JChemExcelMgAAAB+LCAAAAAAABADtvQdgHEmWJSYvbcp7f0r1StfgdKEIgGATJNiQQBDswYjN5pLsHWlHIymrKoHKZVZlXWYWQMztnbz33nvvvffee++997o7nU4n99//P1xmZAFs9s5K2smeIYCqyB8/fnwfPyK+/Ox7Lz75/tb3vtz+/p0vT3a3Tk62vrxzQv+e3PnSffPZl/QlfXRysvvl/wNnThfvMgAAAA==</t>
  </si>
  <si>
    <t>2F1D6C949B4A8118E91079DF4868FB84</t>
  </si>
  <si>
    <t>JChemExcelMwAAAB+LCAAAAAAABADtvQdgHEmWJSYvbcp7f0r1StfgdKEIgGATJNiQQBDswYjN5pLsHWlHIymrKoHKZVZlXWYWQMztnbz33nvvvffee++997o7nU4n99//P1xmZAFs9s5K2smeIYCqyB8/fnwfPyK+/Ox7Lz75/tb3vtz+/p0vT3a3Tk5Otr68g39P7nzpvvrsS/qWPjo52f3y/wG2EZ7/MwAAAA==</t>
  </si>
  <si>
    <t>86B0315FE11E2D11C97CB9726EACB343</t>
  </si>
  <si>
    <t>JChemExcelNAAAAB+LCAAAAAAABADtvQdgHEmWJSYvbcp7f0r1StfgdKEIgGATJNiQQBDswYjN5pLsHWlHIymrKoHKZVZlXWYWQMztnbz33nvvvffee++997o7nU4n99//P1xmZAFs9s5K2smeIYCqyB8/fnwfPyK+/Ox7Lz75/tb3vtz+/p0vT3a3Tk5Otr68g39P7nzpvvrsS/qWvtzFd/8P4OoBwTQAAAA=</t>
  </si>
  <si>
    <t>C56BA4BF0DC26A0AFAB43D830F5973C8</t>
  </si>
  <si>
    <t>JChemExcelNQAAAB+LCAAAAAAABADtvQdgHEmWJSYvbcp7f0r1StfgdKEIgGATJNiQQBDswYjN5pLsHWlHIymrKoHKZVZlXWYWQMztnbz33nvvvffee++997o7nU4n99//P1xmZAFs9s5K2smeIYCqyB8/fnwfPyK+/Ox7Lz75/tb3vtz+/p0vT3a3Tk5Otr68g39P7nzpvvrsS/qWvtzl7/4fNRwcnTUAAAA=</t>
  </si>
  <si>
    <t>C1735E47BC60B785B2A623440B05D85D</t>
  </si>
  <si>
    <t>JChemExcelNgAAAB+LCAAAAAAABADtvQdgHEmWJSYvbcp7f0r1StfgdKEIgGATJNiQQBDswYjN5pLsHWlHIymrKoHKZVZlXWYWQMztnbz33nvvvffee++997o7nU4n99//P1xmZAFs9s5K2smeIYCqyB8/fnwfPyK+/Ox7Lz75/tb3vtz+/p0vT3a3Tk5Otr68g39P7nzpvvrsS/qWvtzl707+H5gn+Ws2AAAA</t>
  </si>
  <si>
    <t>6B4E0DA7E9E444DCFBB6D50AF7EC728D</t>
  </si>
  <si>
    <t>JChemExcelNwAAAB+LCAAAAAAABADtvQdgHEmWJSYvbcp7f0r1StfgdKEIgGATJNiQQBDswYjN5pLsHWlHIymrKoHKZVZlXWYWQMztnbz33nvvvffee++997o7nU4n99//P1xmZAFs9s5K2smeIYCqyB8/fnwfPyK+/Ox7Lz75/tb3vtz+/p0vT3a3Tk5Otr68g39P7nzpvvrsS/qWvtzl705O/h/2HWjDNwAAAA==</t>
  </si>
  <si>
    <t>AC3056CD705F8AF00B29FC326F384223</t>
  </si>
  <si>
    <t>JChemExcelOAAAAB+LCAAAAAAABADtvQdgHEmWJSYvbcp7f0r1StfgdKEIgGATJNiQQBDswYjN5pLsHWlHIymrKoHKZVZlXWYWQMztnbz33nvvvffee++997o7nU4n99//P1xmZAFs9s5K2smeIYCqyB8/fnwfPyK+/Ox7Lz75/tb3vtz+/p0vT3a3Tk5Otr68g39P7nzpvvrsS/qWvtzl705OTv4fk8DKaTgAAAA=</t>
  </si>
  <si>
    <t>892E10361BE2744E26633F69B292FB0E</t>
  </si>
  <si>
    <t>JChemExcelJQAAAB+LCAAAAAAABADtvQdgHEmWJSYvbcp7f0r1StfgdKEIgGATJNiQQBDswYjN5pLsHWlHIymrKoHKZVZlXWYWQMztnbz33nvvvffee++997o7nU4n99//P1xmZAFs9s5K2smeIYCqyB8/fnwfPyJOTrZO6P9f3jnZ+uzLO1/SX3dOTvDb91588n189L0vt7///wCUbt+rJQAAAA==</t>
  </si>
  <si>
    <t>FDE38C58CC7E38F37235E1FFEA5EDF97</t>
  </si>
  <si>
    <t>JChemExcelJgAAAB+LCAAAAAAABADtvQdgHEmWJSYvbcp7f0r1StfgdKEIgGATJNiQQBDswYjN5pLsHWlHIymrKoHKZVZlXWYWQMztnbz33nvvvffee++997o7nU4n99//P1xmZAFs9s5K2smeIYCqyB8/fnwfPyJOTrZO6P9f3qF/Pvvyzpf0J/2K37734pPv46Pvfbn9/f8HbbXPGCYAAAA=</t>
  </si>
  <si>
    <t>A831322234A2A08AB9BC88F2FEF6D07A</t>
  </si>
  <si>
    <t>JChemExcelJwAAAB+LCAAAAAAABADtvQdgHEmWJSYvbcp7f0r1StfgdKEIgGATJNiQQBDswYjN5pLsHWlHIymrKoHKZVZlXWYWQMztnbz33nvvvffee++997o7nU4n99//P1xmZAFs9s5K2smeIYCqyB8/fnwfPyJOTrZO6P9f3sG/n31550v6m37Hb9978cn38dH3vtz+/v8DDu8d3CcAAAA=</t>
  </si>
  <si>
    <t>9F929610EA0C607E96B2AD57A115AA78</t>
  </si>
  <si>
    <t>JChemExcelKAAAAB+LCAAAAAAABADtvQdgHEmWJSYvbcp7f0r1StfgdKEIgGATJNiQQBDswYjN5pLsHWlHIymrKoHKZVZlXWYWQMztnbz33nvvvffee++997o7nU4n99//P1xmZAFs9s5K2smeIYCqyB8/fnwfPyJOTrZO6P9f3sG/n31550v8TX/g1++9+OT7+Ox7X25///8BHM5YDigAAAA=</t>
  </si>
  <si>
    <t>05CBB6F622203B14194A8D89802AF364</t>
  </si>
  <si>
    <t>JChemExcelKQAAAB+LCAAAAAAABADtvQdgHEmWJSYvbcp7f0r1StfgdKEIgGATJNiQQBDswYjN5pLsHWlHIymrKoHKZVZlXWYWQMztnbz33nvvvffee++997o7nU4n99//P1xmZAFs9s5K2smeIYCqyB8/fnwfPyJOTrZO6P9f3sG/n31550v8/Rn/eefL77345Pv48Htfbn///wGMmgaSKQAAAA==</t>
  </si>
  <si>
    <t>D482A37A83BAD675810AEEF0295C251C</t>
  </si>
  <si>
    <t>JChemExcelKgAAAB+LCAAAAAAABADtvQdgHEmWJSYvbcp7f0r1StfgdKEIgGATJNiQQBDswYjN5pLsHWlHIymrKoHKZVZlXWYWQMztnbz33nvvvffee++997o7nU4n99//P1xmZAFs9s5K2smeIYCqyB8/fnwfPyJOTrZO6P9f3sG/n31550v8/Rn/eXLny++9+OT7+PR7X25///8Bde+LWyoAAAA=</t>
  </si>
  <si>
    <t>885DFA8521DB3A4F0443CF4ECB7668BA</t>
  </si>
  <si>
    <t>JChemExcelKwAAAB+LCAAAAAAABADtvQdgHEmWJSYvbcp7f0r1StfgdKEIgGATJNiQQBDswYjN5pLsHWlHIymrKoHKZVZlXWYWQMztnbz33nvvvffee++997o7nU4n99//P1xmZAFs9s5K2smeIYCqyB8/fnwfPyJOTrZO6P9f3sG/n31550v8/Rn/eXJy58vvvfjk+/j4e19uf///AbgoI58rAAAA</t>
  </si>
  <si>
    <t>D4B107949FA7C0F42DB544110A37887A</t>
  </si>
  <si>
    <t>JChemExcelLAAAAB+LCAAAAAAABADtvQdgHEmWJSYvbcp7f0r1StfgdKEIgGATJNiQQBDswYjN5pLsHWlHIymrKoHKZVZlXWYWQMztnbz33nvvvffee++997o7nU4n99//P1xmZAFs9s5K2smeIYCqyB8/fnwfPyJOTrZO6P9f3sG/n31550v8/Rn/Sc+dL7/34pPv4/Pvfbn9/f8Hcj4yeiwAAAA=</t>
  </si>
  <si>
    <t>133BADF8DA1B44A7063CA863DB2B8AA8</t>
  </si>
  <si>
    <t>JChemExcelCAAAAB+LCAAAAAAABADtvQdgHEmWJSYvbcp7f0r1StfgdKEIgGATJNiQQBDswYjN5pLsHWlHIymrKoHKZVZlXWYWQMztnbz33nvvvffee++997o7nU4n99//P1xmZAFs9s5K2smeIYCqyB8/fnwfPyJO9Pl/AH7nsO4IAAAA</t>
  </si>
  <si>
    <t>8FCE55E96DE60818B527381A598EACE1</t>
  </si>
  <si>
    <t>JChemExcelCQAAAB+LCAAAAAAABADtvQdgHEmWJSYvbcp7f0r1StfgdKEIgGATJNiQQBDswYjN5pLsHWlHIymrKoHKZVZlXWYWQMztnbz33nvvvffee++997o7nU4n99//P1xmZAFs9s5K2smeIYCqyB8/fnwfPyJOzPP/AHsThIoJAAAA</t>
  </si>
  <si>
    <t>6705E86D221D7E6912F3F6B29F851D00</t>
  </si>
  <si>
    <t>JChemExcelCgAAAB+LCAAAAAAABADtvQdgHEmWJSYvbcp7f0r1StfgdKEIgGATJNiQQBDswYjN5pLsHWlHIymrKoHKZVZlXWYWQMztnbz33nvvvffee++997o7nU4n99//P1xmZAFs9s5K2smeIYCqyB8/fnwfPyJO7PP/AADTivoKAAAA</t>
  </si>
  <si>
    <t>37CBB7BCAD1941B446A7E5329C0ED329</t>
  </si>
  <si>
    <t>JChemExcelCwAAAB+LCAAAAAAABADtvQdgHEmWJSYvbcp7f0r1StfgdKEIgGATJNiQQBDswYjN5pLsHWlHIymrKoHKZVZlXWYWQMztnbz33nvvvffee++997o7nU4n99//P1xmZAFs9s5K2smeIYCqyB8/fnwfPyJO3PP/AHR1LT0LAAAA</t>
  </si>
  <si>
    <t>42B1B7320F7929ACB590BA8254085D4D</t>
  </si>
  <si>
    <t>JChemExcelDAAAAB+LCAAAAAAABADtvQdgHEmWJSYvbcp7f0r1StfgdKEIgGATJNiQQBDswYjN5pLsHWlHIymrKoHKZVZlXWYWQMztnbz33nvvvffee++997o7nU4n99//P1xmZAFs9s5K2smeIYCqyB8/fnwfPyJOvOf/AfdngmoMAAAA</t>
  </si>
  <si>
    <t>D6FE58DD2D45EB0EE9A81FE361B68424</t>
  </si>
  <si>
    <t>JChemExcelDQAAAB+LCAAAAAAABADtvQdgHEmWJSYvbcp7f0r1StfgdKEIgGATJNiQQBDswYjN5pLsHWlHIymrKoHKZVZlXWYWQMztnbz33nvvvffee++997o7nU4n99//P1xmZAFs9s5K2smeIYCqyB8/fnwfPyJO/Of/AX8aZB4NAAAA</t>
  </si>
  <si>
    <t>AD5FDF2A658F2395D3B92C587A02A2F3</t>
  </si>
  <si>
    <t>JChemExcelDgAAAB+LCAAAAAAABADtvQdgHEmWJSYvbcp7f0r1StfgdKEIgGATJNiQQBDswYjN5pLsHWlHIymrKoHKZVZlXWYWQMztnbz33nvvvffee++997o7nU4n99//P1xmZAFs9s5K2smeIYCqyB8/fnwfPyJOguf/ARD3c/0OAAAA</t>
  </si>
  <si>
    <t>439CA2E01388795DFE9D103A3237E46C</t>
  </si>
  <si>
    <t>JChemExcelDwAAAB+LCAAAAAAABADtvQdgHEmWJSYvbcp7f0r1StfgdKEIgGATJNiQQBDswYjN5pLsHWlHIymrKoHKZVZlXWYWQMztnbz33nvvvffee++997o7nU4n99//P1xmZAFs9s5K2smeIYCqyB8/fnwfPyJOwuf/ATScnSAPAAAA</t>
  </si>
  <si>
    <t>80FDA7545B1FC3F70AF956E7CBDF33BF</t>
  </si>
  <si>
    <t>JChemExcelEAAAAB+LCAAAAAAABADtvQdgHEmWJSYvbcp7f0r1StfgdKEIgGATJNiQQBDswYjN5pLsHWlHIymrKoHKZVZlXWYWQMztnbz33nvvvffee++997o7nU4n99//P1xmZAFs9s5K2smeIYCqyB8/fnwfPyJOOs//A46WQxwQAAAA</t>
  </si>
  <si>
    <t>F996F01F682F640BE7F394D0C511B75E</t>
  </si>
  <si>
    <t>JChemExcelEQAAAB+LCAAAAAAABADtvQdgHEmWJSYvbcp7f0r1StfgdKEIgGATJNiQQBDswYjN5pLsHWlHIymrKoHKZVZlXWYWQMztnbz33nvvvffee++997o7nU4n99//P1xmZAFs9s5K2smeIYCqyB8/fnwfPyJOus//AxYSyzcRAAAA</t>
  </si>
  <si>
    <t>9B137771A501ECB6F80E09E9EF32890A</t>
  </si>
  <si>
    <t>JChemExcelHAAAAB+LCAAAAAAABADtvQdgHEmWJSYvbcp7f0r1StfgdKEIgGATJNiQQBDswYjN5pLsHWlHIymrKoHKZVZlXWYWQMztnbz33nvvvffee++997o7nU4n99//P1xmZAFs9s5K2smeIYCqyB8/fnwfPyJOTrZO6P+ffXmHfnx558vvvfjk+/jre19uf///AQEB3hMcAAAA</t>
  </si>
  <si>
    <t>0618ACB3111A9118D3E5A3ECBEF66263</t>
  </si>
  <si>
    <t>JChemExcelHwAAAB+LCAAAAAAABADtvQdgHEmWJSYvbcp7f0r1StfgdKEIgGATJNiQQBDswYjN5pLsHWlHIymrKoHKZVZlXWYWQMztnbz33nvvvffee++997o7nU4n99//P1xmZAFs9s5K2smeIYCqyB8/fnwfPyJOTrZO6P+ffXkHP07ufHnny++9+OT7+OB7X25///8BbOOABx8AAAA=</t>
  </si>
  <si>
    <t>C0772D35075F83E991CC0D649BDC4D00</t>
  </si>
  <si>
    <t>JChemExcelIAAAAB+LCAAAAAAABADtvQdgHEmWJSYvbcp7f0r1StfgdKEIgGATJNiQQBDswYjN5pLsHWlHIymrKoHKZVZlXWYWQMztnbz33nvvvffee++997o7nU4n99//P1xmZAFs9s5K2smeIYCqyB8/fnwfPyK+/Ox7Lz75/tb3vtz+/p0vT7ZO6LlzsvXZl3fol62TO1/+P1slvWggAAAA</t>
  </si>
  <si>
    <t>DBC863559BC11E17968C08903D5EFB8B</t>
  </si>
  <si>
    <t>JChemExcelIQAAAB+LCAAAAAAABADtvQdgHEmWJSYvbcp7f0r1StfgdKEIgGATJNiQQBDswYjN5pLsHWlHIymrKoHKZVZlXWYWQMztnbz33nvvvffee++997o7nU4n99//P1xmZAFs9s5K2smeIYCqyB8/fnwfPyK+/Ox7Lz75/tb3vtz+/p0vT7ZOTrY++/LOCf04ucM/T/4fXmhCfSEAAAA=</t>
  </si>
  <si>
    <t>2A5EB076A2C5A23BEC52784E8974700A</t>
  </si>
  <si>
    <t>JChemExcelIgAAAB+LCAAAAAAABADtvQdgHEmWJSYvbcp7f0r1StfgdKEIgGATJNiQQBDswYjN5pLsHWlHIymrKoHKZVZlXWYWQMztnbz33nvvvffee++997o7nU4n99//P1xmZAFs9s5K2smeIYCqyB8/fnwfPyK+/Ox7Lz75/tb3vtz+/p0vT7ZOTk62PvvyDn6c3OGfJ/8Pg9RSViIAAAA=</t>
  </si>
  <si>
    <t>11B3AA72262C54A5DA61D61498AB7BC6</t>
  </si>
  <si>
    <t>JChemExcelIwAAAB+LCAAAAAAABADtvQdgHEmWJSYvbcp7f0r1StfgdKEIgGATJNiQQBDswYjN5pLsHWlHIymrKoHKZVZlXWYWQMztnbz33nvvvffee++997o7nU4n99//P1xmZAFs9s5K2smeIYCqyB8/fnwfPyK+/Ox7Lz75/tb3vtz+/p0vT7ZOTk62PvvyDn7gX/xy8v8AWaVJEiMAAAA=</t>
  </si>
  <si>
    <t>64BFABEF8350122AB0FC4D5F340A7E5B</t>
  </si>
  <si>
    <t>JChemExcelJAAAAB+LCAAAAAAABADtvQdgHEmWJSYvbcp7f0r1StfgdKEIgGATJNiQQBDswYjN5pLsHWlHIymrKoHKZVZlXWYWQMztnbz33nvvvffee++997o7nU4n99//P1xmZAFs9s5K2smeIYCqyB8/fnwfPyK+/Ox7Lz75/tb3vtz+/p0vT7ZOTk62PvvyDn7wv/j/yf8DghyfVSQAAAA=</t>
  </si>
  <si>
    <t>9368FA3039AA0458FD443F83FCD0A4C5</t>
  </si>
  <si>
    <t>JChemExcelJQAAAB+LCAAAAAAABADtvQdgHEmWJSYvbcp7f0r1StfgdKEIgGATJNiQQBDswYjN5pLsHWlHIymrKoHKZVZlXWYWQMztnbz33nvvvffee++997o7nU4n99//P1xmZAFs9s5K2smeIYCqyB8/fnwfPyK+/Ox7Lz75/tb3vtz+/p0vT7ZOTk62PvvyDn7wvyf8z/8DZ8HZRCUAAAA=</t>
  </si>
  <si>
    <t>D3D92B2795BE3124C05A3081EFAB8F9C</t>
  </si>
  <si>
    <t>JChemExcelJgAAAB+LCAAAAAAABADtvQdgHEmWJSYvbcp7f0r1StfgdKEIgGATJNiQQBDswYjN5pLsHWlHIymrKoHKZVZlXWYWQMztnbz33nvvvffee++997o7nU4n99//P1xmZAFs9s5K2smeIYCqyB8/fnwfPyK+/Ox7Lz75/tb3vtz+/p0vT7ZOTk62PvvyDn7wvycn/O//A02RqJQmAAAA</t>
  </si>
  <si>
    <t>6AC656A4890AEADC8E4607F633BE77A4</t>
  </si>
  <si>
    <t>JChemExcelJwAAAB+LCAAAAAAABADtvQdgHEmWJSYvbcp7f0r1StfgdKEIgGATJNiQQBDswYjN5pLsHWlHIymrKoHKZVZlXWYWQMztnbz33nvvvffee++997o7nU4n99//P1xmZAFs9s5K2smeIYCqyB8/fnwfPyK+/Ox7Lz75/tb3vtz+/p0vT7ZOTk62PvvyDn7wv/Twj/8HyynDTycAAAA=</t>
  </si>
  <si>
    <t>396CFA9F1918BED95CA2B218F01DF91D</t>
  </si>
  <si>
    <t>JChemExcelIwAAAB+LCAAAAAAABADtvQdgHEmWJSYvbcp7f0r1StfgdKEIgGATJNiQQBDswYjN5pLsHWlHIymrKoHKZVZlXWYWQMztnbz33nvvvffee++997o7nU4n99//P1xmZAFs9s5K2smeIYCqyB8/fnwfPyJOTrZO6P9f3jnZ+oz+wZ93vrzz5fdefPJ9fPC9L7e///8AhZa0QSMAAAA=</t>
  </si>
  <si>
    <t>2D6E776B652C4404BD4C2C952657E343</t>
  </si>
  <si>
    <t>JChemExcelJAAAAB+LCAAAAAAABADtvQdgHEmWJSYvbcp7f0r1StfgdKEIgGATJNiQQBDswYjN5pLsHWlHIymrKoHKZVZlXWYWQMztnbz33nvvvffee++997o7nU4n99//P1xmZAFs9s5K2smeIYCqyB8/fnwfPyJOTrZO6P9f3qF/PsO/9PedL+98+b0Xn3wfH3zvy+3v/z/F/iI8JAAAAA==</t>
  </si>
  <si>
    <t>F7F9B3699792BBF6DA04F11D91EF6783</t>
  </si>
  <si>
    <t>JChemExcelJQAAAB+LCAAAAAAABADtvQdgHEmWJSYvbcp7f0r1StfgdKEIgGATJNiQQBDswYjN5pLsHWlHIymrKoHKZVZlXWYWQMztnbz33nvvvffee++997o7nU4n99//P1xmZAFs9s5K2smeIYCqyB8/fnwfPyJOTrZO6P9f3sG/n8mPkztf3vnyey8++T4++N6X29//fwA9KYNKJQAAAA==</t>
  </si>
  <si>
    <t>9EE16808F43A67A7832EB045481858A1</t>
  </si>
  <si>
    <t>JChemExcelJgAAAB+LCAAAAAAABADtvQdgHEmWJSYvbcp7f0r1StfgdKEIgGATJNiQQBDswYjN5pLsHWlHIymrKoHKZVZlXWYWQMztnbz33nvvvffee++997o7nU4n99//P1xmZAFs9s5K2smeIYCqyB8/fnwfPyJOTrZO6P9f3sG/n8kP/Hvny++9+OT7+OR7X25///8BHkPuXCYAAAA=</t>
  </si>
  <si>
    <t>5EDBC15D2814C6415C7032A166A1E1B3</t>
  </si>
  <si>
    <t>JChemExcelJwAAAB+LCAAAAAAABADtvQdgHEmWJSYvbcp7f0r1StfgdKEIgGATJNiQQBDswYjN5pLsHWlHIymrKoHKZVZlXWYWQMztnbz33nvvvffee++997o7nU4n99//P1xmZAFs9s5K2smeIYCqyB8/fnwfPyJOTrZO6P9f3sG/n8kP/vfOl9978cn38dH3vtz+/v8DxPVERScAAAA=</t>
  </si>
  <si>
    <t>349DD421535202D21DD210C61A07395B</t>
  </si>
  <si>
    <t>JChemExcelKAAAAB+LCAAAAAAABADtvQdgHEmWJSYvbcp7f0r1StfgdKEIgGATJNiQQBDswYjN5pLsHWlHIymrKoHKZVZlXWYWQMztnbz33nvvvffee++997o7nU4n99//P1xmZAFs9s5K2smeIYCqyB8/fnwfPyJOTrZO6P9f3sG/n8kP/vfkzpffe/HJ9/HZ977c/v7/A7hkWyMoAAAA</t>
  </si>
  <si>
    <t>65DE48497FA62FF3556E6B72C73FF295</t>
  </si>
  <si>
    <t>JChemExcelKQAAAB+LCAAAAAAABADtvQdgHEmWJSYvbcp7f0r1StfgdKEIgGATJNiQQBDswYjN5pLsHWlHIymrKoHKZVZlXWYWQMztnbz33nvvvffee++997o7nU4n99//P1xmZAFs9s5K2smeIYCqyB8/fnwfPyJOTrZO6P9f3sG/n8kP/vfk5M6X33vxyffx4fe+3P7+/wM+Ro56KQAAAA==</t>
  </si>
  <si>
    <t>BE181ECC28D67D83118404AEDC1821CE</t>
  </si>
  <si>
    <t>JChemExcelKgAAAB+LCAAAAAAABADtvQdgHEmWJSYvbcp7f0r1StfgdKEIgGATJNiQQBDswYjN5pLsHWlHIymrKoHKZVZlXWYWQMztnbz33nvvvffee++997o7nU4n99//P1xmZAFs9s5K2smeIYCqyB8/fnwfPyJOTrZO6P9f3sG/n8kP/peeO19+78Un38en3/ty+/v/Dwm1DH4qAAAA</t>
  </si>
  <si>
    <t>C997EB22BA0469B30ABC473B27BE0868</t>
  </si>
  <si>
    <t>JChemExcelDwAAAB+LCAAAAAAABADtvQdgHEmWJSYvbcp7f0r1StfgdKEIgGATJNiQQBDswYjN5pLsHWlHIymrKoHKZVZlXWYWQMztnbz33nvvvffee++997o7nU4n99//P1xmZAFs9s5K2smeIYCqyB8/fnwfPyJOTra+vHNC/37GP/4fPPQkVw8AAAA=</t>
  </si>
  <si>
    <t>ABC34B9FC0E36C2A2083107EE151C2A3</t>
  </si>
  <si>
    <t>JChemExcelEAAAAB+LCAAAAAAABADtvQdgHEmWJSYvbcp7f0r1StfgdKEIgGATJNiQQBDswYjN5pLsHWlHIymrKoHKZVZlXWYWQMztnbz33nvvvffee++997o7nU4n99//P1xmZAFs9s5K2smeIYCqyB8/fnwfPyJOTra+vHNC/37GP07+H9Sn7xIQAAAA</t>
  </si>
  <si>
    <t>CDCF3733680261751BE7788D4C11D009</t>
  </si>
  <si>
    <t>JChemExcelEQAAAB+LCAAAAAAABADtvQdgHEmWJSYvbcp7f0r1StfgdKEIgGATJNiQQBDswYjN5pLsHWlHIymrKoHKZVZlXWYWQMztnbz33nvvvffee++997o7nU4n99//P1xmZAFs9s5K2smeIYCqyB8/fnwfPyJOTra+vHNC/37GP05O/h/NBnu8EQAAAA==</t>
  </si>
  <si>
    <t>7D0E6716A2819C64D0B751D5E6D92FCE</t>
  </si>
  <si>
    <t>JChemExcelEgAAAB+LCAAAAAAABADtvQdgHEmWJSYvbcp7f0r1StfgdKEIgGATJNiQQBDswYjN5pLsHWlHIymrKoHKZVZlXWYWQMztnbz33nvvvffee++997o7nU4n99//P1xmZAFs9s5K2smeIYCqyB8/fnwfPyJOTra+vHNC/37GP05OTv4frDq+2BIAAAA=</t>
  </si>
  <si>
    <t>AA40650EBAC846CB624675CCB74A7A05</t>
  </si>
  <si>
    <t>JChemExcelEwAAAB+LCAAAAAAABADtvQdgHEmWJSYvbcp7f0r1StfgdKEIgGATJNiQQBDswYjN5pLsHWlHIymrKoHKZVZlXWYWQMztnbz33nvvvffee++997o7nU4n99//P1xmZAFs9s5K2smeIYCqyB8/fnwfPyJOTra+vHNC/37GP/D8P16ub+ITAAAA</t>
  </si>
  <si>
    <t>302210815FD4D374D0A8E43D2B3F44A9</t>
  </si>
  <si>
    <t>JChemExcelFAAAAB+LCAAAAAAABADtvQdgHEmWJSYvbcp7f0r1StfgdKEIgGATJNiQQBDswYjN5pLsHWlHIymrKoHKZVZlXWYWQMztnbz33nvvvffee++997o7nU4n99//P1xmZAFs9s5K2smeIYCqyB8/fnwfPyJOTra+vHNC/37GP/j5fwD67OaxFAAAAA==</t>
  </si>
  <si>
    <t>EC589751275E6002BA666F6665F6F627</t>
  </si>
  <si>
    <t>JChemExcelFQAAAB+LCAAAAAAABADtvQdgHEmWJSYvbcp7f0r1StfgdKEIgGATJNiQQBDswYjN5pLsHWlHIymrKoHKZVZlXWYWQMztnbz33nvvvffee++997o7nU4n99//P1xmZAFs9s5K2smeIYCqyB8/fnwfPyJOTra+vHNC/37GP+T5fwBJAg5gFQAAAA==</t>
  </si>
  <si>
    <t>293DD18CBA3213809380D2D2CC4ADAF3</t>
  </si>
  <si>
    <t>JChemExcelFgAAAB+LCAAAAAAABADtvQdgHEmWJSYvbcp7f0r1StfgdKEIgGATJNiQQBDswYjN5pLsHWlHIymrKoHKZVZlXWYWQMztnbz33nvvvffee++997o7nU4n99//P1xmZAFs9s5K2smeIYCqyB8/fnwfPyJOTra+vHNC/37GP/T5fwCRCLcyFgAAAA==</t>
  </si>
  <si>
    <t>29C2C4FC2D10B658A3325977218471B5</t>
  </si>
  <si>
    <t>JChemExcelFwAAAB+LCAAAAAAABADtvQdgHEmWJSYvbcp7f0r1StfgdKEIgGATJNiQQBDswYjN5pLsHWlHIymrKoHKZVZlXWYWQMztnbz33nvvvffee++997o7nU4n99//P1xmZAFs9s5K2smeIYCqyB8/fnwfPyJOTra+vHNC/37GP8zz/wB96+26FwAAAA==</t>
  </si>
  <si>
    <t>F51DB611C44140C11F65F9F3452616AC</t>
  </si>
  <si>
    <t>JChemExcelGAAAAB+LCAAAAAAABADtvQdgHEmWJSYvbcp7f0r1StfgdKEIgGATJNiQQBDswYjN5pLsHWlHIymrKoHKZVZlXWYWQMztnbz33nvvvffee++997o7nU4n99//P1xmZAFs9s5K2smeIYCqyB8/fnwfPyJOTra+vHNC/37GP+zz/wDNH9kTGAAAAA==</t>
  </si>
  <si>
    <t>product of peroxyhemiacetal formation</t>
  </si>
  <si>
    <t>product of ester formation</t>
  </si>
  <si>
    <t>product of hemiacetal formation</t>
  </si>
  <si>
    <t>Camredon et al. Figure 10</t>
  </si>
  <si>
    <t>monomer for peroxyhemiacetal formation</t>
  </si>
  <si>
    <r>
      <t>C</t>
    </r>
    <r>
      <rPr>
        <vertAlign val="subscript"/>
        <sz val="10"/>
        <rFont val="Arial"/>
        <family val="2"/>
      </rPr>
      <t>9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16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6</t>
    </r>
  </si>
  <si>
    <t>CC(C)(OO)C(CC(=O)C(=O)CO)CO</t>
  </si>
  <si>
    <r>
      <t>C</t>
    </r>
    <r>
      <rPr>
        <vertAlign val="subscript"/>
        <sz val="10"/>
        <rFont val="Arial"/>
        <family val="2"/>
      </rPr>
      <t>5</t>
    </r>
    <r>
      <rPr>
        <sz val="10"/>
        <rFont val="Arial"/>
      </rPr>
      <t>H</t>
    </r>
    <r>
      <rPr>
        <vertAlign val="subscript"/>
        <sz val="10"/>
        <rFont val="Arial"/>
        <family val="2"/>
      </rPr>
      <t>8</t>
    </r>
    <r>
      <rPr>
        <sz val="10"/>
        <rFont val="Arial"/>
      </rPr>
      <t>O</t>
    </r>
    <r>
      <rPr>
        <vertAlign val="subscript"/>
        <sz val="10"/>
        <rFont val="Arial"/>
        <family val="2"/>
      </rPr>
      <t>5</t>
    </r>
  </si>
  <si>
    <t>O=CC(OO)C(=O)CCO</t>
  </si>
  <si>
    <t>C108OH</t>
  </si>
  <si>
    <t>monomer for 3rd ester dimer formation</t>
  </si>
  <si>
    <t>CC(C)(O)C(CC(=O)C(C)=O)CC=O</t>
  </si>
  <si>
    <t>data used in Fig. 6A</t>
  </si>
  <si>
    <t>bold font data used in Figs. 2, 3A, 3B and S1</t>
  </si>
  <si>
    <t>italic font data used in Fig. S3</t>
  </si>
  <si>
    <t>data used in Fig. 6B</t>
  </si>
  <si>
    <t>data used in Fig. S2</t>
  </si>
  <si>
    <t>1A34DB209C9AA0B851DCAC9191F17FE2</t>
  </si>
  <si>
    <t>JChemExcelGwAAAB+LCAAAAAAABADtvQdgHEmWJSYvbcp7f0r1StfgdKEIgGATJNiQQBDswYjN5pLsHWlHIymrKoHKZVZlXWYWQMztnbz33nvvvffee++997o7nU4n99//P1xmZAFs9s5K2smeIYCqyB8/fnwfPyJOTrZO7mx9+eUd+nmy9Rl+4h/87/8BRhVFLRsAAAA=</t>
  </si>
  <si>
    <t>40C95C60C746C4BA55536BDF3D9194AA</t>
  </si>
  <si>
    <t>JChemExcelEAAAAB+LCAAAAAAABADtvQdgHEmWJSYvbcp7f0r1StfgdKEIgGATJNiQQBDswYjN5pLsHWlHIymrKoHKZVZlXWYWQMztnbz33nvvvffee++997o7nU4n99//P1xmZAFs9s5K2smeIYCqyB8/fnwfPyK+/OzkZOvLL++cbH1G/5x8+f8ACfSh8BAAAAA=</t>
  </si>
  <si>
    <t>FC1F92A4A954BAC163C1E395019E7797</t>
  </si>
  <si>
    <t>JChemExcelGwAAAB+LCAAAAAAABADtvQdgHEmWJSYvbcp7f0r1StfgdKEIgGATJNiQQBDswYjN5pLsHWlHIymrKoHKZVZlXWYWQMztnbz33nvvvffee++997o7nU4n99//P1xmZAFs9s5K2smeIYCqyB8/fnwfPyJOTrZO7mx9eYd+nGx9xj/v4MfJZ1/+P9tG3VobAAAA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</si>
</sst>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#"/>
    <numFmt numFmtId="165" formatCode="0.000"/>
  </numFmts>
  <fonts count="4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</font>
    <font>
      <b/>
      <sz val="10"/>
      <name val="Arial"/>
      <family val="2"/>
    </font>
    <font>
      <b/>
      <vertAlign val="subscript"/>
      <sz val="10"/>
      <name val="Arial"/>
      <family val="2"/>
    </font>
    <font>
      <vertAlign val="subscript"/>
      <sz val="10"/>
      <name val="Arial"/>
      <family val="2"/>
    </font>
    <font>
      <sz val="11"/>
      <color rgb="FF00610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u/>
      <sz val="10"/>
      <color theme="10"/>
      <name val="Arial"/>
    </font>
    <font>
      <u/>
      <sz val="10"/>
      <color theme="11"/>
      <name val="Arial"/>
    </font>
    <font>
      <i/>
      <sz val="10"/>
      <name val="Arial"/>
      <family val="2"/>
    </font>
    <font>
      <sz val="10"/>
      <color rgb="FFFF0000"/>
      <name val="Arial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indexed="62"/>
      <name val="Calibri"/>
      <family val="2"/>
      <scheme val="minor"/>
    </font>
    <font>
      <b/>
      <sz val="13"/>
      <color indexed="62"/>
      <name val="Calibri"/>
      <family val="2"/>
      <scheme val="minor"/>
    </font>
    <font>
      <b/>
      <sz val="11"/>
      <color indexed="62"/>
      <name val="Calibri"/>
      <family val="2"/>
      <scheme val="minor"/>
    </font>
    <font>
      <b/>
      <sz val="18"/>
      <color indexed="62"/>
      <name val="Cambria"/>
      <family val="2"/>
      <scheme val="major"/>
    </font>
    <font>
      <b/>
      <sz val="16"/>
      <name val="Arial"/>
    </font>
    <font>
      <b/>
      <i/>
      <sz val="10"/>
      <name val="Arial"/>
    </font>
    <font>
      <i/>
      <sz val="11"/>
      <color rgb="FFFF0000"/>
      <name val="Calibri"/>
      <family val="2"/>
      <scheme val="minor"/>
    </font>
    <font>
      <b/>
      <i/>
      <sz val="16"/>
      <name val="Arial"/>
    </font>
    <font>
      <i/>
      <sz val="10"/>
      <color theme="3" tint="0.39997558519241921"/>
      <name val="Arial"/>
      <family val="2"/>
    </font>
    <font>
      <i/>
      <sz val="11"/>
      <color theme="3" tint="0.39997558519241921"/>
      <name val="Calibri"/>
      <family val="2"/>
      <scheme val="minor"/>
    </font>
    <font>
      <sz val="10"/>
      <color theme="3" tint="0.39997558519241921"/>
      <name val="Arial"/>
    </font>
    <font>
      <sz val="11"/>
      <color theme="3" tint="0.39997558519241921"/>
      <name val="Calibri"/>
      <family val="2"/>
      <scheme val="minor"/>
    </font>
    <font>
      <b/>
      <i/>
      <sz val="10"/>
      <color theme="3" tint="0.39997558519241921"/>
      <name val="Arial"/>
    </font>
    <font>
      <sz val="10"/>
      <name val="Arial"/>
      <family val="2"/>
    </font>
    <font>
      <sz val="10"/>
      <color rgb="FFFF0000"/>
      <name val="Arial"/>
      <family val="2"/>
    </font>
    <font>
      <b/>
      <i/>
      <sz val="10"/>
      <color rgb="FFFF0000"/>
      <name val="Arial"/>
    </font>
    <font>
      <i/>
      <sz val="10"/>
      <color rgb="FFFF0000"/>
      <name val="Arial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FFCC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A5A5A5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54"/>
      </patternFill>
    </fill>
  </fills>
  <borders count="24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</borders>
  <cellStyleXfs count="349">
    <xf numFmtId="0" fontId="0" fillId="0" borderId="0"/>
    <xf numFmtId="0" fontId="7" fillId="2" borderId="0" applyNumberFormat="0" applyBorder="0" applyAlignment="0" applyProtection="0"/>
    <xf numFmtId="0" fontId="3" fillId="0" borderId="0"/>
    <xf numFmtId="0" fontId="9" fillId="0" borderId="0"/>
    <xf numFmtId="0" fontId="10" fillId="3" borderId="1" applyNumberFormat="0" applyFont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5" fillId="9" borderId="0" applyNumberFormat="0" applyBorder="0" applyAlignment="0" applyProtection="0"/>
    <xf numFmtId="0" fontId="16" fillId="10" borderId="0" applyNumberFormat="0" applyBorder="0" applyAlignment="0" applyProtection="0"/>
    <xf numFmtId="0" fontId="17" fillId="11" borderId="14" applyNumberFormat="0" applyAlignment="0" applyProtection="0"/>
    <xf numFmtId="0" fontId="20" fillId="0" borderId="16" applyNumberFormat="0" applyFill="0" applyAlignment="0" applyProtection="0"/>
    <xf numFmtId="0" fontId="21" fillId="12" borderId="17" applyNumberFormat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" fillId="13" borderId="0" applyNumberFormat="0" applyBorder="0" applyAlignment="0" applyProtection="0"/>
    <xf numFmtId="0" fontId="25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5" fillId="21" borderId="0" applyNumberFormat="0" applyBorder="0" applyAlignment="0" applyProtection="0"/>
    <xf numFmtId="0" fontId="2" fillId="22" borderId="0" applyNumberFormat="0" applyBorder="0" applyAlignment="0" applyProtection="0"/>
    <xf numFmtId="0" fontId="25" fillId="23" borderId="0" applyNumberFormat="0" applyBorder="0" applyAlignment="0" applyProtection="0"/>
    <xf numFmtId="0" fontId="25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5" fillId="27" borderId="0" applyNumberFormat="0" applyBorder="0" applyAlignment="0" applyProtection="0"/>
    <xf numFmtId="0" fontId="25" fillId="28" borderId="0" applyNumberFormat="0" applyBorder="0" applyAlignment="0" applyProtection="0"/>
    <xf numFmtId="0" fontId="2" fillId="29" borderId="0" applyNumberFormat="0" applyBorder="0" applyAlignment="0" applyProtection="0"/>
    <xf numFmtId="0" fontId="25" fillId="30" borderId="0" applyNumberFormat="0" applyBorder="0" applyAlignment="0" applyProtection="0"/>
    <xf numFmtId="0" fontId="2" fillId="0" borderId="0"/>
    <xf numFmtId="0" fontId="3" fillId="0" borderId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2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5" borderId="0" applyNumberFormat="0" applyBorder="0" applyAlignment="0" applyProtection="0"/>
    <xf numFmtId="0" fontId="19" fillId="31" borderId="14" applyNumberFormat="0" applyAlignment="0" applyProtection="0"/>
    <xf numFmtId="0" fontId="26" fillId="0" borderId="18" applyNumberFormat="0" applyFill="0" applyAlignment="0" applyProtection="0"/>
    <xf numFmtId="0" fontId="27" fillId="0" borderId="13" applyNumberFormat="0" applyFill="0" applyAlignment="0" applyProtection="0"/>
    <xf numFmtId="0" fontId="28" fillId="0" borderId="19" applyNumberFormat="0" applyFill="0" applyAlignment="0" applyProtection="0"/>
    <xf numFmtId="0" fontId="28" fillId="0" borderId="0" applyNumberFormat="0" applyFill="0" applyBorder="0" applyAlignment="0" applyProtection="0"/>
    <xf numFmtId="0" fontId="2" fillId="0" borderId="0"/>
    <xf numFmtId="0" fontId="18" fillId="31" borderId="15" applyNumberFormat="0" applyAlignment="0" applyProtection="0"/>
    <xf numFmtId="0" fontId="29" fillId="0" borderId="0" applyNumberFormat="0" applyFill="0" applyBorder="0" applyAlignment="0" applyProtection="0"/>
    <xf numFmtId="0" fontId="24" fillId="0" borderId="20" applyNumberFormat="0" applyFill="0" applyAlignment="0" applyProtection="0"/>
    <xf numFmtId="0" fontId="1" fillId="0" borderId="0"/>
    <xf numFmtId="0" fontId="3" fillId="0" borderId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</cellStyleXfs>
  <cellXfs count="324">
    <xf numFmtId="0" fontId="0" fillId="0" borderId="0" xfId="0"/>
    <xf numFmtId="0" fontId="0" fillId="4" borderId="0" xfId="0" applyFill="1"/>
    <xf numFmtId="0" fontId="0" fillId="0" borderId="0" xfId="0" applyFill="1"/>
    <xf numFmtId="0" fontId="3" fillId="0" borderId="0" xfId="0" applyFont="1"/>
    <xf numFmtId="0" fontId="0" fillId="0" borderId="0" xfId="0" applyAlignment="1">
      <alignment horizontal="center"/>
    </xf>
    <xf numFmtId="0" fontId="4" fillId="0" borderId="0" xfId="0" applyFont="1"/>
    <xf numFmtId="0" fontId="0" fillId="0" borderId="0" xfId="0" applyFont="1" applyFill="1"/>
    <xf numFmtId="0" fontId="0" fillId="5" borderId="0" xfId="0" applyFill="1"/>
    <xf numFmtId="0" fontId="0" fillId="0" borderId="0" xfId="0" applyAlignment="1">
      <alignment horizontal="right"/>
    </xf>
    <xf numFmtId="0" fontId="0" fillId="6" borderId="2" xfId="0" applyFill="1" applyBorder="1"/>
    <xf numFmtId="0" fontId="0" fillId="6" borderId="3" xfId="0" applyFill="1" applyBorder="1"/>
    <xf numFmtId="0" fontId="0" fillId="6" borderId="4" xfId="0" applyFill="1" applyBorder="1" applyAlignment="1">
      <alignment horizontal="center"/>
    </xf>
    <xf numFmtId="0" fontId="0" fillId="6" borderId="7" xfId="0" applyFill="1" applyBorder="1"/>
    <xf numFmtId="0" fontId="0" fillId="6" borderId="8" xfId="0" applyFill="1" applyBorder="1"/>
    <xf numFmtId="0" fontId="0" fillId="6" borderId="8" xfId="0" applyFill="1" applyBorder="1" applyAlignment="1">
      <alignment horizontal="center"/>
    </xf>
    <xf numFmtId="0" fontId="0" fillId="6" borderId="9" xfId="0" applyFill="1" applyBorder="1"/>
    <xf numFmtId="0" fontId="0" fillId="7" borderId="2" xfId="0" applyFill="1" applyBorder="1"/>
    <xf numFmtId="0" fontId="0" fillId="7" borderId="3" xfId="0" applyFill="1" applyBorder="1"/>
    <xf numFmtId="0" fontId="3" fillId="7" borderId="3" xfId="0" applyFont="1" applyFill="1" applyBorder="1"/>
    <xf numFmtId="2" fontId="0" fillId="7" borderId="3" xfId="0" applyNumberFormat="1" applyFill="1" applyBorder="1"/>
    <xf numFmtId="0" fontId="0" fillId="7" borderId="4" xfId="0" applyFill="1" applyBorder="1"/>
    <xf numFmtId="0" fontId="0" fillId="7" borderId="5" xfId="0" applyFill="1" applyBorder="1"/>
    <xf numFmtId="0" fontId="0" fillId="7" borderId="0" xfId="0" applyFill="1" applyBorder="1"/>
    <xf numFmtId="0" fontId="3" fillId="7" borderId="0" xfId="0" applyFont="1" applyFill="1" applyBorder="1"/>
    <xf numFmtId="2" fontId="0" fillId="7" borderId="0" xfId="0" applyNumberFormat="1" applyFill="1" applyBorder="1"/>
    <xf numFmtId="0" fontId="0" fillId="7" borderId="6" xfId="0" applyFill="1" applyBorder="1"/>
    <xf numFmtId="0" fontId="0" fillId="7" borderId="7" xfId="0" applyFill="1" applyBorder="1"/>
    <xf numFmtId="0" fontId="0" fillId="7" borderId="8" xfId="0" applyFill="1" applyBorder="1"/>
    <xf numFmtId="2" fontId="0" fillId="7" borderId="8" xfId="0" applyNumberFormat="1" applyFill="1" applyBorder="1"/>
    <xf numFmtId="0" fontId="0" fillId="7" borderId="9" xfId="0" applyFill="1" applyBorder="1"/>
    <xf numFmtId="0" fontId="3" fillId="7" borderId="8" xfId="0" applyFont="1" applyFill="1" applyBorder="1"/>
    <xf numFmtId="0" fontId="8" fillId="7" borderId="3" xfId="1" applyFont="1" applyFill="1" applyBorder="1"/>
    <xf numFmtId="0" fontId="8" fillId="7" borderId="0" xfId="1" applyFont="1" applyFill="1" applyBorder="1"/>
    <xf numFmtId="1" fontId="0" fillId="7" borderId="0" xfId="0" applyNumberFormat="1" applyFill="1" applyBorder="1"/>
    <xf numFmtId="1" fontId="0" fillId="7" borderId="8" xfId="0" applyNumberFormat="1" applyFill="1" applyBorder="1"/>
    <xf numFmtId="1" fontId="0" fillId="7" borderId="0" xfId="0" applyNumberFormat="1" applyFont="1" applyFill="1" applyBorder="1"/>
    <xf numFmtId="1" fontId="0" fillId="7" borderId="8" xfId="0" applyNumberFormat="1" applyFont="1" applyFill="1" applyBorder="1"/>
    <xf numFmtId="0" fontId="4" fillId="6" borderId="5" xfId="0" applyFont="1" applyFill="1" applyBorder="1"/>
    <xf numFmtId="0" fontId="4" fillId="6" borderId="0" xfId="0" applyFont="1" applyFill="1" applyBorder="1"/>
    <xf numFmtId="0" fontId="4" fillId="6" borderId="0" xfId="0" applyFont="1" applyFill="1" applyBorder="1" applyAlignment="1">
      <alignment horizontal="left"/>
    </xf>
    <xf numFmtId="0" fontId="4" fillId="6" borderId="6" xfId="0" applyFont="1" applyFill="1" applyBorder="1" applyAlignment="1">
      <alignment horizontal="left"/>
    </xf>
    <xf numFmtId="0" fontId="4" fillId="6" borderId="6" xfId="0" applyFont="1" applyFill="1" applyBorder="1"/>
    <xf numFmtId="14" fontId="0" fillId="0" borderId="0" xfId="0" applyNumberFormat="1" applyAlignment="1">
      <alignment horizontal="left"/>
    </xf>
    <xf numFmtId="0" fontId="0" fillId="0" borderId="0" xfId="0" applyAlignment="1">
      <alignment horizontal="left"/>
    </xf>
    <xf numFmtId="0" fontId="4" fillId="6" borderId="0" xfId="0" applyFont="1" applyFill="1" applyBorder="1" applyAlignment="1">
      <alignment horizontal="center"/>
    </xf>
    <xf numFmtId="0" fontId="0" fillId="6" borderId="7" xfId="0" applyFill="1" applyBorder="1" applyAlignment="1">
      <alignment horizontal="center"/>
    </xf>
    <xf numFmtId="0" fontId="0" fillId="6" borderId="9" xfId="0" applyFill="1" applyBorder="1" applyAlignment="1">
      <alignment horizontal="center"/>
    </xf>
    <xf numFmtId="0" fontId="4" fillId="0" borderId="0" xfId="0" applyFont="1" applyFill="1" applyBorder="1"/>
    <xf numFmtId="0" fontId="0" fillId="0" borderId="0" xfId="0" applyFill="1" applyBorder="1"/>
    <xf numFmtId="0" fontId="4" fillId="6" borderId="10" xfId="0" applyFont="1" applyFill="1" applyBorder="1"/>
    <xf numFmtId="0" fontId="0" fillId="6" borderId="11" xfId="0" applyFill="1" applyBorder="1"/>
    <xf numFmtId="0" fontId="13" fillId="0" borderId="0" xfId="0" applyFont="1"/>
    <xf numFmtId="0" fontId="4" fillId="0" borderId="0" xfId="0" applyFont="1" applyFill="1"/>
    <xf numFmtId="0" fontId="3" fillId="7" borderId="3" xfId="2" applyFill="1" applyBorder="1"/>
    <xf numFmtId="0" fontId="3" fillId="7" borderId="0" xfId="2" applyFill="1" applyBorder="1"/>
    <xf numFmtId="0" fontId="3" fillId="7" borderId="0" xfId="2" applyFont="1" applyFill="1" applyBorder="1"/>
    <xf numFmtId="0" fontId="3" fillId="7" borderId="0" xfId="2" applyFill="1" applyBorder="1" applyAlignment="1">
      <alignment horizontal="right"/>
    </xf>
    <xf numFmtId="2" fontId="0" fillId="7" borderId="0" xfId="0" applyNumberFormat="1" applyFill="1" applyBorder="1" applyAlignment="1">
      <alignment horizontal="center"/>
    </xf>
    <xf numFmtId="0" fontId="14" fillId="7" borderId="0" xfId="2" applyFont="1" applyFill="1" applyBorder="1"/>
    <xf numFmtId="0" fontId="3" fillId="7" borderId="8" xfId="2" applyFill="1" applyBorder="1"/>
    <xf numFmtId="0" fontId="3" fillId="7" borderId="8" xfId="2" applyFill="1" applyBorder="1" applyAlignment="1">
      <alignment horizontal="right"/>
    </xf>
    <xf numFmtId="2" fontId="0" fillId="7" borderId="8" xfId="0" applyNumberFormat="1" applyFill="1" applyBorder="1" applyAlignment="1">
      <alignment horizontal="center"/>
    </xf>
    <xf numFmtId="0" fontId="3" fillId="7" borderId="3" xfId="0" applyFont="1" applyFill="1" applyBorder="1" applyAlignment="1"/>
    <xf numFmtId="0" fontId="3" fillId="7" borderId="3" xfId="3" applyNumberFormat="1" applyFont="1" applyFill="1" applyBorder="1" applyAlignment="1" applyProtection="1">
      <protection locked="0"/>
    </xf>
    <xf numFmtId="0" fontId="3" fillId="7" borderId="0" xfId="0" applyFont="1" applyFill="1" applyBorder="1" applyAlignment="1"/>
    <xf numFmtId="0" fontId="3" fillId="7" borderId="0" xfId="3" applyNumberFormat="1" applyFont="1" applyFill="1" applyBorder="1" applyAlignment="1" applyProtection="1">
      <protection locked="0"/>
    </xf>
    <xf numFmtId="0" fontId="3" fillId="7" borderId="0" xfId="0" applyFont="1" applyFill="1" applyBorder="1" applyAlignment="1">
      <alignment horizontal="right"/>
    </xf>
    <xf numFmtId="0" fontId="3" fillId="7" borderId="0" xfId="3" applyNumberFormat="1" applyFont="1" applyFill="1" applyBorder="1" applyAlignment="1"/>
    <xf numFmtId="0" fontId="3" fillId="7" borderId="8" xfId="0" applyFont="1" applyFill="1" applyBorder="1" applyAlignment="1"/>
    <xf numFmtId="0" fontId="3" fillId="7" borderId="8" xfId="0" applyFont="1" applyFill="1" applyBorder="1" applyAlignment="1">
      <alignment horizontal="right"/>
    </xf>
    <xf numFmtId="0" fontId="3" fillId="7" borderId="0" xfId="0" applyFont="1" applyFill="1" applyBorder="1" applyAlignment="1">
      <alignment vertical="center"/>
    </xf>
    <xf numFmtId="0" fontId="0" fillId="0" borderId="0" xfId="0" applyBorder="1"/>
    <xf numFmtId="0" fontId="0" fillId="6" borderId="0" xfId="0" applyFill="1" applyBorder="1" applyAlignment="1">
      <alignment horizontal="left"/>
    </xf>
    <xf numFmtId="0" fontId="0" fillId="6" borderId="0" xfId="0" applyFill="1" applyBorder="1" applyAlignment="1">
      <alignment horizontal="center"/>
    </xf>
    <xf numFmtId="0" fontId="0" fillId="6" borderId="0" xfId="0" applyFont="1" applyFill="1" applyBorder="1"/>
    <xf numFmtId="0" fontId="4" fillId="6" borderId="21" xfId="0" applyFont="1" applyFill="1" applyBorder="1"/>
    <xf numFmtId="0" fontId="4" fillId="6" borderId="22" xfId="0" applyFont="1" applyFill="1" applyBorder="1"/>
    <xf numFmtId="0" fontId="4" fillId="6" borderId="10" xfId="0" applyFont="1" applyFill="1" applyBorder="1" applyAlignment="1">
      <alignment horizontal="center"/>
    </xf>
    <xf numFmtId="0" fontId="4" fillId="6" borderId="7" xfId="0" applyFont="1" applyFill="1" applyBorder="1"/>
    <xf numFmtId="0" fontId="4" fillId="6" borderId="8" xfId="0" applyFont="1" applyFill="1" applyBorder="1"/>
    <xf numFmtId="0" fontId="4" fillId="6" borderId="9" xfId="0" applyFont="1" applyFill="1" applyBorder="1"/>
    <xf numFmtId="0" fontId="0" fillId="0" borderId="0" xfId="0" applyFont="1" applyFill="1" applyBorder="1"/>
    <xf numFmtId="0" fontId="0" fillId="6" borderId="21" xfId="0" applyFill="1" applyBorder="1"/>
    <xf numFmtId="0" fontId="4" fillId="6" borderId="22" xfId="0" applyFont="1" applyFill="1" applyBorder="1" applyAlignment="1">
      <alignment horizontal="center"/>
    </xf>
    <xf numFmtId="0" fontId="0" fillId="6" borderId="23" xfId="0" applyFill="1" applyBorder="1"/>
    <xf numFmtId="0" fontId="0" fillId="6" borderId="12" xfId="0" applyFill="1" applyBorder="1"/>
    <xf numFmtId="14" fontId="0" fillId="0" borderId="0" xfId="0" applyNumberFormat="1" applyFill="1" applyAlignment="1">
      <alignment horizontal="left"/>
    </xf>
    <xf numFmtId="0" fontId="0" fillId="0" borderId="0" xfId="0" applyFill="1" applyAlignment="1">
      <alignment horizontal="left"/>
    </xf>
    <xf numFmtId="0" fontId="0" fillId="0" borderId="0" xfId="0" applyFill="1" applyBorder="1" applyAlignment="1">
      <alignment horizontal="center"/>
    </xf>
    <xf numFmtId="2" fontId="0" fillId="0" borderId="0" xfId="0" applyNumberFormat="1" applyFill="1" applyAlignment="1">
      <alignment horizontal="center"/>
    </xf>
    <xf numFmtId="164" fontId="0" fillId="0" borderId="0" xfId="0" applyNumberFormat="1" applyFill="1" applyAlignment="1">
      <alignment horizontal="center"/>
    </xf>
    <xf numFmtId="0" fontId="0" fillId="0" borderId="0" xfId="0" applyFill="1" applyAlignment="1">
      <alignment horizontal="right"/>
    </xf>
    <xf numFmtId="0" fontId="3" fillId="7" borderId="10" xfId="2" applyFill="1" applyBorder="1"/>
    <xf numFmtId="0" fontId="3" fillId="7" borderId="11" xfId="2" applyFill="1" applyBorder="1"/>
    <xf numFmtId="0" fontId="3" fillId="7" borderId="12" xfId="2" applyFill="1" applyBorder="1"/>
    <xf numFmtId="0" fontId="3" fillId="7" borderId="10" xfId="0" applyNumberFormat="1" applyFont="1" applyFill="1" applyBorder="1" applyAlignment="1"/>
    <xf numFmtId="0" fontId="3" fillId="7" borderId="11" xfId="0" applyFont="1" applyFill="1" applyBorder="1" applyAlignment="1"/>
    <xf numFmtId="0" fontId="3" fillId="7" borderId="12" xfId="0" applyFont="1" applyFill="1" applyBorder="1" applyAlignment="1"/>
    <xf numFmtId="0" fontId="0" fillId="6" borderId="10" xfId="0" applyFill="1" applyBorder="1"/>
    <xf numFmtId="0" fontId="4" fillId="6" borderId="11" xfId="0" applyFont="1" applyFill="1" applyBorder="1" applyAlignment="1">
      <alignment horizontal="left"/>
    </xf>
    <xf numFmtId="0" fontId="0" fillId="6" borderId="12" xfId="0" applyFill="1" applyBorder="1" applyAlignment="1">
      <alignment horizontal="center"/>
    </xf>
    <xf numFmtId="0" fontId="0" fillId="6" borderId="22" xfId="0" applyFill="1" applyBorder="1"/>
    <xf numFmtId="0" fontId="0" fillId="6" borderId="22" xfId="0" applyFill="1" applyBorder="1" applyAlignment="1">
      <alignment horizontal="center"/>
    </xf>
    <xf numFmtId="0" fontId="4" fillId="6" borderId="5" xfId="0" applyFont="1" applyFill="1" applyBorder="1" applyAlignment="1">
      <alignment horizontal="left"/>
    </xf>
    <xf numFmtId="0" fontId="0" fillId="7" borderId="21" xfId="0" applyFill="1" applyBorder="1"/>
    <xf numFmtId="0" fontId="3" fillId="7" borderId="22" xfId="2" applyFill="1" applyBorder="1" applyAlignment="1">
      <alignment horizontal="right"/>
    </xf>
    <xf numFmtId="0" fontId="0" fillId="7" borderId="22" xfId="0" applyFill="1" applyBorder="1"/>
    <xf numFmtId="2" fontId="0" fillId="7" borderId="22" xfId="0" applyNumberFormat="1" applyFill="1" applyBorder="1" applyAlignment="1">
      <alignment horizontal="center"/>
    </xf>
    <xf numFmtId="2" fontId="0" fillId="7" borderId="23" xfId="0" applyNumberFormat="1" applyFill="1" applyBorder="1"/>
    <xf numFmtId="2" fontId="0" fillId="7" borderId="6" xfId="0" applyNumberFormat="1" applyFill="1" applyBorder="1"/>
    <xf numFmtId="2" fontId="0" fillId="7" borderId="9" xfId="0" applyNumberFormat="1" applyFill="1" applyBorder="1"/>
    <xf numFmtId="0" fontId="3" fillId="7" borderId="22" xfId="0" applyFont="1" applyFill="1" applyBorder="1" applyAlignment="1">
      <alignment horizontal="right"/>
    </xf>
    <xf numFmtId="0" fontId="4" fillId="0" borderId="0" xfId="0" applyFont="1" applyFill="1" applyBorder="1" applyAlignment="1">
      <alignment horizontal="left"/>
    </xf>
    <xf numFmtId="0" fontId="3" fillId="0" borderId="0" xfId="2" applyFill="1" applyBorder="1"/>
    <xf numFmtId="0" fontId="3" fillId="0" borderId="0" xfId="0" applyNumberFormat="1" applyFont="1" applyFill="1" applyBorder="1" applyAlignment="1"/>
    <xf numFmtId="0" fontId="3" fillId="0" borderId="0" xfId="0" applyFont="1" applyFill="1" applyBorder="1" applyAlignment="1"/>
    <xf numFmtId="0" fontId="3" fillId="0" borderId="0" xfId="2"/>
    <xf numFmtId="0" fontId="3" fillId="0" borderId="0" xfId="2" applyNumberFormat="1" applyProtection="1">
      <protection locked="0"/>
    </xf>
    <xf numFmtId="0" fontId="3" fillId="0" borderId="0" xfId="2" applyAlignment="1">
      <alignment horizontal="left"/>
    </xf>
    <xf numFmtId="0" fontId="3" fillId="0" borderId="0" xfId="3" applyNumberFormat="1" applyFont="1" applyAlignment="1" applyProtection="1">
      <protection locked="0"/>
    </xf>
    <xf numFmtId="0" fontId="3" fillId="0" borderId="0" xfId="3" applyNumberFormat="1" applyFont="1" applyFill="1" applyAlignment="1" applyProtection="1">
      <protection locked="0"/>
    </xf>
    <xf numFmtId="0" fontId="14" fillId="0" borderId="0" xfId="0" applyNumberFormat="1" applyFont="1" applyAlignment="1" applyProtection="1">
      <protection locked="0"/>
    </xf>
    <xf numFmtId="0" fontId="3" fillId="0" borderId="0" xfId="0" applyNumberFormat="1" applyFont="1" applyAlignment="1" applyProtection="1">
      <protection locked="0"/>
    </xf>
    <xf numFmtId="0" fontId="3" fillId="0" borderId="0" xfId="0" applyNumberFormat="1" applyFont="1" applyFill="1" applyAlignment="1" applyProtection="1">
      <protection locked="0"/>
    </xf>
    <xf numFmtId="0" fontId="4" fillId="6" borderId="21" xfId="0" applyFont="1" applyFill="1" applyBorder="1" applyAlignment="1">
      <alignment horizontal="center"/>
    </xf>
    <xf numFmtId="0" fontId="4" fillId="6" borderId="23" xfId="0" applyFont="1" applyFill="1" applyBorder="1" applyAlignment="1">
      <alignment horizontal="center"/>
    </xf>
    <xf numFmtId="0" fontId="4" fillId="6" borderId="3" xfId="0" applyFont="1" applyFill="1" applyBorder="1" applyAlignment="1">
      <alignment horizontal="center"/>
    </xf>
    <xf numFmtId="0" fontId="0" fillId="6" borderId="5" xfId="0" applyFill="1" applyBorder="1" applyAlignment="1">
      <alignment horizontal="center"/>
    </xf>
    <xf numFmtId="0" fontId="0" fillId="6" borderId="6" xfId="0" applyFill="1" applyBorder="1" applyAlignment="1">
      <alignment horizontal="center"/>
    </xf>
    <xf numFmtId="0" fontId="0" fillId="6" borderId="0" xfId="0" applyFont="1" applyFill="1" applyBorder="1" applyAlignment="1">
      <alignment horizontal="center"/>
    </xf>
    <xf numFmtId="0" fontId="0" fillId="6" borderId="11" xfId="0" applyFont="1" applyFill="1" applyBorder="1" applyAlignment="1">
      <alignment horizontal="center"/>
    </xf>
    <xf numFmtId="0" fontId="4" fillId="0" borderId="0" xfId="0" applyFont="1" applyAlignment="1">
      <alignment horizontal="center"/>
    </xf>
    <xf numFmtId="0" fontId="0" fillId="6" borderId="5" xfId="0" applyFont="1" applyFill="1" applyBorder="1" applyAlignment="1">
      <alignment horizontal="center"/>
    </xf>
    <xf numFmtId="0" fontId="4" fillId="6" borderId="7" xfId="0" applyFont="1" applyFill="1" applyBorder="1" applyAlignment="1">
      <alignment horizontal="center"/>
    </xf>
    <xf numFmtId="0" fontId="4" fillId="6" borderId="8" xfId="0" applyFont="1" applyFill="1" applyBorder="1" applyAlignment="1">
      <alignment horizontal="center"/>
    </xf>
    <xf numFmtId="0" fontId="4" fillId="6" borderId="9" xfId="0" applyFont="1" applyFill="1" applyBorder="1" applyAlignment="1">
      <alignment horizontal="center"/>
    </xf>
    <xf numFmtId="0" fontId="4" fillId="6" borderId="12" xfId="0" applyFont="1" applyFill="1" applyBorder="1" applyAlignment="1">
      <alignment horizontal="center"/>
    </xf>
    <xf numFmtId="2" fontId="0" fillId="8" borderId="21" xfId="0" applyNumberFormat="1" applyFill="1" applyBorder="1" applyAlignment="1">
      <alignment horizontal="center"/>
    </xf>
    <xf numFmtId="2" fontId="0" fillId="8" borderId="22" xfId="0" applyNumberFormat="1" applyFill="1" applyBorder="1" applyAlignment="1">
      <alignment horizontal="center"/>
    </xf>
    <xf numFmtId="2" fontId="0" fillId="8" borderId="23" xfId="0" applyNumberFormat="1" applyFill="1" applyBorder="1" applyAlignment="1">
      <alignment horizontal="center"/>
    </xf>
    <xf numFmtId="2" fontId="4" fillId="8" borderId="22" xfId="0" applyNumberFormat="1" applyFont="1" applyFill="1" applyBorder="1" applyAlignment="1">
      <alignment horizontal="center"/>
    </xf>
    <xf numFmtId="2" fontId="0" fillId="8" borderId="5" xfId="0" applyNumberFormat="1" applyFill="1" applyBorder="1" applyAlignment="1">
      <alignment horizontal="center" vertical="center" wrapText="1"/>
    </xf>
    <xf numFmtId="2" fontId="0" fillId="8" borderId="6" xfId="0" applyNumberFormat="1" applyFill="1" applyBorder="1" applyAlignment="1">
      <alignment horizontal="center" vertical="center" wrapText="1"/>
    </xf>
    <xf numFmtId="2" fontId="0" fillId="8" borderId="5" xfId="0" applyNumberFormat="1" applyFill="1" applyBorder="1" applyAlignment="1">
      <alignment horizontal="center"/>
    </xf>
    <xf numFmtId="2" fontId="4" fillId="8" borderId="0" xfId="0" applyNumberFormat="1" applyFont="1" applyFill="1" applyBorder="1" applyAlignment="1">
      <alignment horizontal="center"/>
    </xf>
    <xf numFmtId="2" fontId="0" fillId="8" borderId="6" xfId="0" applyNumberFormat="1" applyFill="1" applyBorder="1" applyAlignment="1">
      <alignment horizontal="center"/>
    </xf>
    <xf numFmtId="2" fontId="0" fillId="8" borderId="0" xfId="0" applyNumberFormat="1" applyFill="1" applyBorder="1" applyAlignment="1">
      <alignment horizontal="center"/>
    </xf>
    <xf numFmtId="2" fontId="0" fillId="8" borderId="7" xfId="0" applyNumberFormat="1" applyFill="1" applyBorder="1" applyAlignment="1">
      <alignment horizontal="center" vertical="center" wrapText="1"/>
    </xf>
    <xf numFmtId="2" fontId="0" fillId="8" borderId="9" xfId="0" applyNumberFormat="1" applyFill="1" applyBorder="1" applyAlignment="1">
      <alignment horizontal="center" vertical="center" wrapText="1"/>
    </xf>
    <xf numFmtId="2" fontId="0" fillId="8" borderId="7" xfId="0" applyNumberFormat="1" applyFill="1" applyBorder="1" applyAlignment="1">
      <alignment horizontal="center"/>
    </xf>
    <xf numFmtId="2" fontId="0" fillId="8" borderId="8" xfId="0" applyNumberFormat="1" applyFill="1" applyBorder="1" applyAlignment="1">
      <alignment horizontal="center"/>
    </xf>
    <xf numFmtId="2" fontId="0" fillId="8" borderId="9" xfId="0" applyNumberFormat="1" applyFill="1" applyBorder="1" applyAlignment="1">
      <alignment horizontal="center"/>
    </xf>
    <xf numFmtId="2" fontId="0" fillId="8" borderId="21" xfId="0" applyNumberFormat="1" applyFill="1" applyBorder="1" applyAlignment="1">
      <alignment horizontal="center" vertical="center" wrapText="1"/>
    </xf>
    <xf numFmtId="2" fontId="0" fillId="8" borderId="23" xfId="0" applyNumberFormat="1" applyFill="1" applyBorder="1" applyAlignment="1">
      <alignment horizontal="center" vertical="center" wrapText="1"/>
    </xf>
    <xf numFmtId="2" fontId="3" fillId="8" borderId="21" xfId="2" applyNumberFormat="1" applyFill="1" applyBorder="1" applyAlignment="1">
      <alignment horizontal="center"/>
    </xf>
    <xf numFmtId="2" fontId="3" fillId="8" borderId="23" xfId="2" applyNumberFormat="1" applyFill="1" applyBorder="1" applyAlignment="1">
      <alignment horizontal="center"/>
    </xf>
    <xf numFmtId="2" fontId="3" fillId="8" borderId="5" xfId="2" applyNumberFormat="1" applyFill="1" applyBorder="1" applyAlignment="1">
      <alignment horizontal="center"/>
    </xf>
    <xf numFmtId="2" fontId="4" fillId="8" borderId="0" xfId="2" applyNumberFormat="1" applyFont="1" applyFill="1" applyBorder="1" applyAlignment="1">
      <alignment horizontal="center"/>
    </xf>
    <xf numFmtId="2" fontId="3" fillId="8" borderId="6" xfId="2" applyNumberFormat="1" applyFill="1" applyBorder="1" applyAlignment="1">
      <alignment horizontal="center"/>
    </xf>
    <xf numFmtId="2" fontId="22" fillId="8" borderId="5" xfId="0" applyNumberFormat="1" applyFont="1" applyFill="1" applyBorder="1" applyAlignment="1">
      <alignment horizontal="center" vertical="center" wrapText="1"/>
    </xf>
    <xf numFmtId="2" fontId="22" fillId="8" borderId="6" xfId="0" applyNumberFormat="1" applyFont="1" applyFill="1" applyBorder="1" applyAlignment="1">
      <alignment horizontal="center" vertical="center" wrapText="1"/>
    </xf>
    <xf numFmtId="2" fontId="3" fillId="8" borderId="5" xfId="2" applyNumberFormat="1" applyFont="1" applyFill="1" applyBorder="1" applyAlignment="1">
      <alignment horizontal="center"/>
    </xf>
    <xf numFmtId="2" fontId="3" fillId="8" borderId="6" xfId="2" applyNumberFormat="1" applyFont="1" applyFill="1" applyBorder="1" applyAlignment="1">
      <alignment horizontal="center"/>
    </xf>
    <xf numFmtId="2" fontId="3" fillId="8" borderId="7" xfId="2" applyNumberFormat="1" applyFill="1" applyBorder="1" applyAlignment="1">
      <alignment horizontal="center"/>
    </xf>
    <xf numFmtId="2" fontId="4" fillId="8" borderId="8" xfId="2" applyNumberFormat="1" applyFont="1" applyFill="1" applyBorder="1" applyAlignment="1">
      <alignment horizontal="center"/>
    </xf>
    <xf numFmtId="2" fontId="3" fillId="8" borderId="9" xfId="2" applyNumberFormat="1" applyFill="1" applyBorder="1" applyAlignment="1">
      <alignment horizontal="center"/>
    </xf>
    <xf numFmtId="0" fontId="30" fillId="0" borderId="0" xfId="0" applyFont="1"/>
    <xf numFmtId="0" fontId="0" fillId="7" borderId="10" xfId="0" applyFill="1" applyBorder="1"/>
    <xf numFmtId="0" fontId="0" fillId="7" borderId="11" xfId="0" applyFill="1" applyBorder="1"/>
    <xf numFmtId="0" fontId="0" fillId="7" borderId="12" xfId="0" applyFill="1" applyBorder="1"/>
    <xf numFmtId="0" fontId="3" fillId="7" borderId="11" xfId="0" applyFont="1" applyFill="1" applyBorder="1"/>
    <xf numFmtId="0" fontId="3" fillId="7" borderId="12" xfId="0" applyFont="1" applyFill="1" applyBorder="1"/>
    <xf numFmtId="0" fontId="0" fillId="6" borderId="23" xfId="0" applyFill="1" applyBorder="1" applyAlignment="1">
      <alignment horizontal="center"/>
    </xf>
    <xf numFmtId="2" fontId="0" fillId="7" borderId="23" xfId="0" applyNumberFormat="1" applyFill="1" applyBorder="1" applyAlignment="1">
      <alignment horizontal="center"/>
    </xf>
    <xf numFmtId="2" fontId="0" fillId="7" borderId="6" xfId="0" applyNumberFormat="1" applyFill="1" applyBorder="1" applyAlignment="1">
      <alignment horizontal="center"/>
    </xf>
    <xf numFmtId="0" fontId="3" fillId="7" borderId="5" xfId="0" applyFont="1" applyFill="1" applyBorder="1"/>
    <xf numFmtId="0" fontId="3" fillId="7" borderId="7" xfId="0" applyFont="1" applyFill="1" applyBorder="1"/>
    <xf numFmtId="2" fontId="0" fillId="7" borderId="9" xfId="0" applyNumberFormat="1" applyFill="1" applyBorder="1" applyAlignment="1">
      <alignment horizontal="center"/>
    </xf>
    <xf numFmtId="0" fontId="0" fillId="6" borderId="6" xfId="0" applyFont="1" applyFill="1" applyBorder="1" applyAlignment="1">
      <alignment horizontal="center"/>
    </xf>
    <xf numFmtId="0" fontId="0" fillId="6" borderId="11" xfId="0" applyFill="1" applyBorder="1" applyAlignment="1">
      <alignment horizontal="center"/>
    </xf>
    <xf numFmtId="2" fontId="0" fillId="8" borderId="22" xfId="0" applyNumberFormat="1" applyFont="1" applyFill="1" applyBorder="1" applyAlignment="1">
      <alignment horizontal="center"/>
    </xf>
    <xf numFmtId="165" fontId="0" fillId="8" borderId="10" xfId="0" applyNumberFormat="1" applyFont="1" applyFill="1" applyBorder="1" applyAlignment="1">
      <alignment horizontal="center"/>
    </xf>
    <xf numFmtId="2" fontId="0" fillId="8" borderId="0" xfId="0" applyNumberFormat="1" applyFont="1" applyFill="1" applyBorder="1" applyAlignment="1">
      <alignment horizontal="center"/>
    </xf>
    <xf numFmtId="165" fontId="0" fillId="8" borderId="11" xfId="0" applyNumberFormat="1" applyFont="1" applyFill="1" applyBorder="1" applyAlignment="1">
      <alignment horizontal="center"/>
    </xf>
    <xf numFmtId="2" fontId="0" fillId="8" borderId="8" xfId="0" applyNumberFormat="1" applyFont="1" applyFill="1" applyBorder="1" applyAlignment="1">
      <alignment horizontal="center"/>
    </xf>
    <xf numFmtId="165" fontId="0" fillId="8" borderId="12" xfId="0" applyNumberFormat="1" applyFont="1" applyFill="1" applyBorder="1" applyAlignment="1">
      <alignment horizontal="center"/>
    </xf>
    <xf numFmtId="2" fontId="0" fillId="8" borderId="10" xfId="0" applyNumberFormat="1" applyFont="1" applyFill="1" applyBorder="1" applyAlignment="1">
      <alignment horizontal="center"/>
    </xf>
    <xf numFmtId="2" fontId="0" fillId="8" borderId="11" xfId="0" applyNumberFormat="1" applyFont="1" applyFill="1" applyBorder="1" applyAlignment="1">
      <alignment horizontal="center"/>
    </xf>
    <xf numFmtId="2" fontId="4" fillId="8" borderId="8" xfId="0" applyNumberFormat="1" applyFont="1" applyFill="1" applyBorder="1" applyAlignment="1">
      <alignment horizontal="center"/>
    </xf>
    <xf numFmtId="2" fontId="0" fillId="8" borderId="12" xfId="0" applyNumberFormat="1" applyFont="1" applyFill="1" applyBorder="1" applyAlignment="1">
      <alignment horizontal="center"/>
    </xf>
    <xf numFmtId="0" fontId="4" fillId="6" borderId="5" xfId="0" applyFont="1" applyFill="1" applyBorder="1" applyAlignment="1">
      <alignment horizontal="center"/>
    </xf>
    <xf numFmtId="0" fontId="4" fillId="6" borderId="6" xfId="0" applyFont="1" applyFill="1" applyBorder="1" applyAlignment="1">
      <alignment horizontal="center"/>
    </xf>
    <xf numFmtId="2" fontId="4" fillId="8" borderId="10" xfId="0" applyNumberFormat="1" applyFont="1" applyFill="1" applyBorder="1" applyAlignment="1">
      <alignment horizontal="center"/>
    </xf>
    <xf numFmtId="2" fontId="4" fillId="8" borderId="11" xfId="0" applyNumberFormat="1" applyFont="1" applyFill="1" applyBorder="1" applyAlignment="1">
      <alignment horizontal="center"/>
    </xf>
    <xf numFmtId="2" fontId="3" fillId="8" borderId="0" xfId="2" applyNumberFormat="1" applyFill="1" applyBorder="1" applyAlignment="1">
      <alignment horizontal="center"/>
    </xf>
    <xf numFmtId="2" fontId="3" fillId="8" borderId="5" xfId="190" applyNumberFormat="1" applyFill="1" applyBorder="1" applyAlignment="1">
      <alignment horizontal="center"/>
    </xf>
    <xf numFmtId="2" fontId="4" fillId="8" borderId="0" xfId="190" applyNumberFormat="1" applyFont="1" applyFill="1" applyBorder="1" applyAlignment="1">
      <alignment horizontal="center"/>
    </xf>
    <xf numFmtId="2" fontId="3" fillId="8" borderId="6" xfId="190" applyNumberFormat="1" applyFill="1" applyBorder="1" applyAlignment="1">
      <alignment horizontal="center"/>
    </xf>
    <xf numFmtId="2" fontId="3" fillId="8" borderId="8" xfId="2" applyNumberFormat="1" applyFill="1" applyBorder="1" applyAlignment="1">
      <alignment horizontal="center"/>
    </xf>
    <xf numFmtId="2" fontId="3" fillId="8" borderId="7" xfId="190" applyNumberFormat="1" applyFill="1" applyBorder="1" applyAlignment="1">
      <alignment horizontal="center"/>
    </xf>
    <xf numFmtId="2" fontId="4" fillId="8" borderId="8" xfId="190" applyNumberFormat="1" applyFont="1" applyFill="1" applyBorder="1" applyAlignment="1">
      <alignment horizontal="center"/>
    </xf>
    <xf numFmtId="2" fontId="3" fillId="8" borderId="9" xfId="190" applyNumberFormat="1" applyFill="1" applyBorder="1" applyAlignment="1">
      <alignment horizontal="center"/>
    </xf>
    <xf numFmtId="2" fontId="4" fillId="8" borderId="12" xfId="0" applyNumberFormat="1" applyFont="1" applyFill="1" applyBorder="1" applyAlignment="1">
      <alignment horizontal="center"/>
    </xf>
    <xf numFmtId="2" fontId="0" fillId="7" borderId="5" xfId="0" applyNumberFormat="1" applyFill="1" applyBorder="1"/>
    <xf numFmtId="2" fontId="0" fillId="7" borderId="7" xfId="0" applyNumberFormat="1" applyFill="1" applyBorder="1"/>
    <xf numFmtId="2" fontId="0" fillId="7" borderId="21" xfId="0" applyNumberFormat="1" applyFill="1" applyBorder="1"/>
    <xf numFmtId="1" fontId="0" fillId="7" borderId="22" xfId="0" applyNumberFormat="1" applyFill="1" applyBorder="1"/>
    <xf numFmtId="0" fontId="3" fillId="7" borderId="21" xfId="0" applyFont="1" applyFill="1" applyBorder="1"/>
    <xf numFmtId="0" fontId="0" fillId="7" borderId="22" xfId="0" applyFont="1" applyFill="1" applyBorder="1"/>
    <xf numFmtId="1" fontId="0" fillId="7" borderId="22" xfId="0" applyNumberFormat="1" applyFont="1" applyFill="1" applyBorder="1"/>
    <xf numFmtId="2" fontId="0" fillId="8" borderId="21" xfId="0" applyNumberFormat="1" applyFont="1" applyFill="1" applyBorder="1" applyAlignment="1">
      <alignment horizontal="center"/>
    </xf>
    <xf numFmtId="2" fontId="0" fillId="8" borderId="23" xfId="0" applyNumberFormat="1" applyFont="1" applyFill="1" applyBorder="1" applyAlignment="1">
      <alignment horizontal="center"/>
    </xf>
    <xf numFmtId="2" fontId="0" fillId="8" borderId="5" xfId="0" applyNumberFormat="1" applyFont="1" applyFill="1" applyBorder="1" applyAlignment="1">
      <alignment horizontal="center"/>
    </xf>
    <xf numFmtId="2" fontId="0" fillId="8" borderId="6" xfId="0" applyNumberFormat="1" applyFont="1" applyFill="1" applyBorder="1" applyAlignment="1">
      <alignment horizontal="center"/>
    </xf>
    <xf numFmtId="2" fontId="0" fillId="8" borderId="7" xfId="0" applyNumberFormat="1" applyFont="1" applyFill="1" applyBorder="1" applyAlignment="1">
      <alignment horizontal="center"/>
    </xf>
    <xf numFmtId="2" fontId="0" fillId="8" borderId="9" xfId="0" applyNumberFormat="1" applyFont="1" applyFill="1" applyBorder="1" applyAlignment="1">
      <alignment horizontal="center"/>
    </xf>
    <xf numFmtId="0" fontId="0" fillId="0" borderId="6" xfId="0" applyFill="1" applyBorder="1"/>
    <xf numFmtId="0" fontId="0" fillId="0" borderId="6" xfId="0" applyFill="1" applyBorder="1" applyAlignment="1">
      <alignment horizontal="center"/>
    </xf>
    <xf numFmtId="0" fontId="4" fillId="0" borderId="6" xfId="0" applyFont="1" applyFill="1" applyBorder="1" applyAlignment="1">
      <alignment horizontal="left"/>
    </xf>
    <xf numFmtId="0" fontId="4" fillId="0" borderId="6" xfId="0" applyFont="1" applyFill="1" applyBorder="1"/>
    <xf numFmtId="2" fontId="13" fillId="8" borderId="23" xfId="0" applyNumberFormat="1" applyFont="1" applyFill="1" applyBorder="1" applyAlignment="1">
      <alignment horizontal="center"/>
    </xf>
    <xf numFmtId="2" fontId="13" fillId="8" borderId="6" xfId="0" applyNumberFormat="1" applyFont="1" applyFill="1" applyBorder="1" applyAlignment="1">
      <alignment horizontal="center"/>
    </xf>
    <xf numFmtId="164" fontId="13" fillId="8" borderId="6" xfId="0" applyNumberFormat="1" applyFont="1" applyFill="1" applyBorder="1" applyAlignment="1">
      <alignment horizontal="center"/>
    </xf>
    <xf numFmtId="2" fontId="13" fillId="8" borderId="9" xfId="0" applyNumberFormat="1" applyFont="1" applyFill="1" applyBorder="1" applyAlignment="1">
      <alignment horizontal="center"/>
    </xf>
    <xf numFmtId="2" fontId="13" fillId="8" borderId="22" xfId="0" applyNumberFormat="1" applyFont="1" applyFill="1" applyBorder="1" applyAlignment="1">
      <alignment horizontal="center"/>
    </xf>
    <xf numFmtId="2" fontId="13" fillId="8" borderId="0" xfId="0" applyNumberFormat="1" applyFont="1" applyFill="1" applyBorder="1" applyAlignment="1">
      <alignment horizontal="center"/>
    </xf>
    <xf numFmtId="2" fontId="13" fillId="8" borderId="8" xfId="0" applyNumberFormat="1" applyFont="1" applyFill="1" applyBorder="1" applyAlignment="1">
      <alignment horizontal="center"/>
    </xf>
    <xf numFmtId="2" fontId="31" fillId="8" borderId="22" xfId="0" applyNumberFormat="1" applyFont="1" applyFill="1" applyBorder="1" applyAlignment="1">
      <alignment horizontal="center"/>
    </xf>
    <xf numFmtId="2" fontId="31" fillId="8" borderId="0" xfId="0" applyNumberFormat="1" applyFont="1" applyFill="1" applyBorder="1" applyAlignment="1">
      <alignment horizontal="center"/>
    </xf>
    <xf numFmtId="2" fontId="31" fillId="8" borderId="22" xfId="2" applyNumberFormat="1" applyFont="1" applyFill="1" applyBorder="1" applyAlignment="1">
      <alignment horizontal="center"/>
    </xf>
    <xf numFmtId="2" fontId="31" fillId="8" borderId="0" xfId="2" applyNumberFormat="1" applyFont="1" applyFill="1" applyBorder="1" applyAlignment="1">
      <alignment horizontal="center"/>
    </xf>
    <xf numFmtId="2" fontId="31" fillId="8" borderId="8" xfId="2" applyNumberFormat="1" applyFont="1" applyFill="1" applyBorder="1" applyAlignment="1">
      <alignment horizontal="center"/>
    </xf>
    <xf numFmtId="2" fontId="13" fillId="8" borderId="0" xfId="0" applyNumberFormat="1" applyFont="1" applyFill="1" applyBorder="1" applyAlignment="1">
      <alignment horizontal="center" vertical="center" wrapText="1"/>
    </xf>
    <xf numFmtId="2" fontId="13" fillId="8" borderId="8" xfId="0" applyNumberFormat="1" applyFont="1" applyFill="1" applyBorder="1" applyAlignment="1">
      <alignment horizontal="center" vertical="center" wrapText="1"/>
    </xf>
    <xf numFmtId="2" fontId="13" fillId="8" borderId="22" xfId="0" applyNumberFormat="1" applyFont="1" applyFill="1" applyBorder="1" applyAlignment="1">
      <alignment horizontal="center" vertical="center" wrapText="1"/>
    </xf>
    <xf numFmtId="2" fontId="32" fillId="8" borderId="0" xfId="0" applyNumberFormat="1" applyFont="1" applyFill="1" applyBorder="1" applyAlignment="1">
      <alignment horizontal="center" vertical="center" wrapText="1"/>
    </xf>
    <xf numFmtId="0" fontId="4" fillId="6" borderId="11" xfId="0" applyFont="1" applyFill="1" applyBorder="1" applyAlignment="1">
      <alignment horizontal="center"/>
    </xf>
    <xf numFmtId="2" fontId="0" fillId="8" borderId="2" xfId="0" applyNumberFormat="1" applyFill="1" applyBorder="1" applyAlignment="1">
      <alignment horizontal="center"/>
    </xf>
    <xf numFmtId="2" fontId="4" fillId="8" borderId="3" xfId="0" applyNumberFormat="1" applyFont="1" applyFill="1" applyBorder="1" applyAlignment="1">
      <alignment horizontal="center"/>
    </xf>
    <xf numFmtId="2" fontId="0" fillId="8" borderId="3" xfId="0" applyNumberFormat="1" applyFill="1" applyBorder="1" applyAlignment="1">
      <alignment horizontal="center"/>
    </xf>
    <xf numFmtId="2" fontId="13" fillId="8" borderId="10" xfId="0" applyNumberFormat="1" applyFont="1" applyFill="1" applyBorder="1" applyAlignment="1">
      <alignment horizontal="center"/>
    </xf>
    <xf numFmtId="2" fontId="13" fillId="8" borderId="11" xfId="0" applyNumberFormat="1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Font="1" applyFill="1" applyAlignment="1">
      <alignment horizontal="center"/>
    </xf>
    <xf numFmtId="2" fontId="13" fillId="8" borderId="12" xfId="0" applyNumberFormat="1" applyFont="1" applyFill="1" applyBorder="1" applyAlignment="1">
      <alignment horizontal="center"/>
    </xf>
    <xf numFmtId="0" fontId="0" fillId="0" borderId="0" xfId="0" applyFont="1" applyAlignment="1">
      <alignment horizontal="center"/>
    </xf>
    <xf numFmtId="2" fontId="34" fillId="8" borderId="22" xfId="0" applyNumberFormat="1" applyFont="1" applyFill="1" applyBorder="1" applyAlignment="1">
      <alignment horizontal="center"/>
    </xf>
    <xf numFmtId="2" fontId="34" fillId="8" borderId="0" xfId="0" applyNumberFormat="1" applyFont="1" applyFill="1" applyBorder="1" applyAlignment="1">
      <alignment horizontal="center" vertical="center" wrapText="1"/>
    </xf>
    <xf numFmtId="2" fontId="34" fillId="8" borderId="8" xfId="0" applyNumberFormat="1" applyFont="1" applyFill="1" applyBorder="1" applyAlignment="1">
      <alignment horizontal="center" vertical="center" wrapText="1"/>
    </xf>
    <xf numFmtId="2" fontId="34" fillId="8" borderId="22" xfId="0" applyNumberFormat="1" applyFont="1" applyFill="1" applyBorder="1" applyAlignment="1">
      <alignment horizontal="center" vertical="center" wrapText="1"/>
    </xf>
    <xf numFmtId="2" fontId="35" fillId="8" borderId="0" xfId="0" applyNumberFormat="1" applyFont="1" applyFill="1" applyBorder="1" applyAlignment="1">
      <alignment horizontal="center" vertical="center" wrapText="1"/>
    </xf>
    <xf numFmtId="2" fontId="34" fillId="8" borderId="0" xfId="0" applyNumberFormat="1" applyFont="1" applyFill="1" applyBorder="1" applyAlignment="1">
      <alignment horizontal="center"/>
    </xf>
    <xf numFmtId="2" fontId="34" fillId="8" borderId="8" xfId="0" applyNumberFormat="1" applyFont="1" applyFill="1" applyBorder="1" applyAlignment="1">
      <alignment horizontal="center"/>
    </xf>
    <xf numFmtId="2" fontId="36" fillId="8" borderId="10" xfId="0" applyNumberFormat="1" applyFont="1" applyFill="1" applyBorder="1" applyAlignment="1">
      <alignment horizontal="center" vertical="center" wrapText="1"/>
    </xf>
    <xf numFmtId="0" fontId="36" fillId="8" borderId="23" xfId="0" applyFont="1" applyFill="1" applyBorder="1" applyAlignment="1">
      <alignment horizontal="center" vertical="center"/>
    </xf>
    <xf numFmtId="2" fontId="36" fillId="8" borderId="11" xfId="0" applyNumberFormat="1" applyFont="1" applyFill="1" applyBorder="1" applyAlignment="1">
      <alignment horizontal="center" vertical="center" wrapText="1"/>
    </xf>
    <xf numFmtId="2" fontId="36" fillId="8" borderId="6" xfId="0" applyNumberFormat="1" applyFont="1" applyFill="1" applyBorder="1" applyAlignment="1">
      <alignment horizontal="center" vertical="center" wrapText="1"/>
    </xf>
    <xf numFmtId="0" fontId="36" fillId="8" borderId="6" xfId="0" applyFont="1" applyFill="1" applyBorder="1" applyAlignment="1">
      <alignment horizontal="center" vertical="center"/>
    </xf>
    <xf numFmtId="2" fontId="36" fillId="8" borderId="12" xfId="0" applyNumberFormat="1" applyFont="1" applyFill="1" applyBorder="1" applyAlignment="1">
      <alignment horizontal="center" vertical="center" wrapText="1"/>
    </xf>
    <xf numFmtId="0" fontId="36" fillId="8" borderId="9" xfId="0" applyFont="1" applyFill="1" applyBorder="1" applyAlignment="1">
      <alignment horizontal="center" vertical="center"/>
    </xf>
    <xf numFmtId="2" fontId="36" fillId="8" borderId="23" xfId="0" applyNumberFormat="1" applyFont="1" applyFill="1" applyBorder="1" applyAlignment="1">
      <alignment horizontal="center" vertical="center" wrapText="1"/>
    </xf>
    <xf numFmtId="2" fontId="37" fillId="8" borderId="11" xfId="0" applyNumberFormat="1" applyFont="1" applyFill="1" applyBorder="1" applyAlignment="1">
      <alignment horizontal="center" vertical="center" wrapText="1"/>
    </xf>
    <xf numFmtId="2" fontId="37" fillId="8" borderId="6" xfId="0" applyNumberFormat="1" applyFont="1" applyFill="1" applyBorder="1" applyAlignment="1">
      <alignment horizontal="center" vertical="center" wrapText="1"/>
    </xf>
    <xf numFmtId="2" fontId="36" fillId="8" borderId="9" xfId="0" applyNumberFormat="1" applyFont="1" applyFill="1" applyBorder="1" applyAlignment="1">
      <alignment horizontal="center" vertical="center" wrapText="1"/>
    </xf>
    <xf numFmtId="0" fontId="36" fillId="8" borderId="11" xfId="0" applyFont="1" applyFill="1" applyBorder="1" applyAlignment="1">
      <alignment horizontal="center" vertical="center"/>
    </xf>
    <xf numFmtId="0" fontId="36" fillId="8" borderId="12" xfId="0" applyFont="1" applyFill="1" applyBorder="1" applyAlignment="1">
      <alignment horizontal="center" vertical="center"/>
    </xf>
    <xf numFmtId="2" fontId="38" fillId="8" borderId="22" xfId="0" applyNumberFormat="1" applyFont="1" applyFill="1" applyBorder="1" applyAlignment="1">
      <alignment horizontal="center"/>
    </xf>
    <xf numFmtId="2" fontId="38" fillId="8" borderId="0" xfId="0" applyNumberFormat="1" applyFont="1" applyFill="1" applyBorder="1" applyAlignment="1">
      <alignment horizontal="center"/>
    </xf>
    <xf numFmtId="2" fontId="38" fillId="8" borderId="22" xfId="2" applyNumberFormat="1" applyFont="1" applyFill="1" applyBorder="1" applyAlignment="1">
      <alignment horizontal="center"/>
    </xf>
    <xf numFmtId="2" fontId="38" fillId="8" borderId="0" xfId="2" applyNumberFormat="1" applyFont="1" applyFill="1" applyBorder="1" applyAlignment="1">
      <alignment horizontal="center"/>
    </xf>
    <xf numFmtId="2" fontId="38" fillId="8" borderId="8" xfId="2" applyNumberFormat="1" applyFont="1" applyFill="1" applyBorder="1" applyAlignment="1">
      <alignment horizontal="center"/>
    </xf>
    <xf numFmtId="0" fontId="36" fillId="8" borderId="6" xfId="0" applyFont="1" applyFill="1" applyBorder="1" applyAlignment="1">
      <alignment horizontal="center"/>
    </xf>
    <xf numFmtId="0" fontId="36" fillId="8" borderId="9" xfId="0" applyFont="1" applyFill="1" applyBorder="1" applyAlignment="1">
      <alignment horizontal="center"/>
    </xf>
    <xf numFmtId="0" fontId="36" fillId="0" borderId="0" xfId="0" applyFont="1"/>
    <xf numFmtId="0" fontId="39" fillId="7" borderId="5" xfId="0" applyFont="1" applyFill="1" applyBorder="1"/>
    <xf numFmtId="0" fontId="39" fillId="6" borderId="0" xfId="0" applyFont="1" applyFill="1" applyBorder="1" applyAlignment="1">
      <alignment horizontal="center"/>
    </xf>
    <xf numFmtId="0" fontId="39" fillId="6" borderId="22" xfId="0" applyFont="1" applyFill="1" applyBorder="1" applyAlignment="1">
      <alignment horizontal="center"/>
    </xf>
    <xf numFmtId="0" fontId="39" fillId="6" borderId="8" xfId="0" applyFont="1" applyFill="1" applyBorder="1" applyAlignment="1">
      <alignment horizontal="center"/>
    </xf>
    <xf numFmtId="11" fontId="0" fillId="0" borderId="0" xfId="0" applyNumberFormat="1"/>
    <xf numFmtId="0" fontId="3" fillId="7" borderId="10" xfId="2" applyNumberFormat="1" applyFill="1" applyBorder="1" applyProtection="1">
      <protection locked="0"/>
    </xf>
    <xf numFmtId="0" fontId="3" fillId="7" borderId="11" xfId="2" applyNumberFormat="1" applyFill="1" applyBorder="1" applyProtection="1">
      <protection locked="0"/>
    </xf>
    <xf numFmtId="0" fontId="3" fillId="7" borderId="12" xfId="2" applyNumberFormat="1" applyFill="1" applyBorder="1" applyProtection="1">
      <protection locked="0"/>
    </xf>
    <xf numFmtId="0" fontId="3" fillId="7" borderId="10" xfId="0" applyNumberFormat="1" applyFont="1" applyFill="1" applyBorder="1" applyAlignment="1" applyProtection="1">
      <protection locked="0"/>
    </xf>
    <xf numFmtId="0" fontId="3" fillId="7" borderId="11" xfId="0" applyNumberFormat="1" applyFont="1" applyFill="1" applyBorder="1" applyAlignment="1" applyProtection="1">
      <protection locked="0"/>
    </xf>
    <xf numFmtId="0" fontId="3" fillId="7" borderId="12" xfId="0" applyNumberFormat="1" applyFont="1" applyFill="1" applyBorder="1" applyAlignment="1" applyProtection="1">
      <protection locked="0"/>
    </xf>
    <xf numFmtId="0" fontId="39" fillId="7" borderId="21" xfId="0" applyFont="1" applyFill="1" applyBorder="1"/>
    <xf numFmtId="0" fontId="3" fillId="7" borderId="22" xfId="2" applyFill="1" applyBorder="1"/>
    <xf numFmtId="0" fontId="40" fillId="0" borderId="0" xfId="0" applyFont="1"/>
    <xf numFmtId="0" fontId="0" fillId="7" borderId="10" xfId="0" applyNumberFormat="1" applyFill="1" applyBorder="1" applyProtection="1">
      <protection locked="0"/>
    </xf>
    <xf numFmtId="0" fontId="0" fillId="7" borderId="11" xfId="0" applyNumberFormat="1" applyFill="1" applyBorder="1" applyProtection="1">
      <protection locked="0"/>
    </xf>
    <xf numFmtId="0" fontId="0" fillId="7" borderId="12" xfId="0" applyNumberFormat="1" applyFill="1" applyBorder="1" applyProtection="1">
      <protection locked="0"/>
    </xf>
    <xf numFmtId="0" fontId="3" fillId="7" borderId="11" xfId="0" applyNumberFormat="1" applyFont="1" applyFill="1" applyBorder="1" applyProtection="1">
      <protection locked="0"/>
    </xf>
    <xf numFmtId="0" fontId="3" fillId="7" borderId="12" xfId="0" applyNumberFormat="1" applyFont="1" applyFill="1" applyBorder="1" applyProtection="1">
      <protection locked="0"/>
    </xf>
    <xf numFmtId="2" fontId="0" fillId="0" borderId="0" xfId="0" applyNumberFormat="1" applyAlignment="1">
      <alignment horizontal="left"/>
    </xf>
    <xf numFmtId="2" fontId="4" fillId="6" borderId="21" xfId="0" applyNumberFormat="1" applyFont="1" applyFill="1" applyBorder="1" applyAlignment="1">
      <alignment horizontal="left"/>
    </xf>
    <xf numFmtId="2" fontId="0" fillId="6" borderId="5" xfId="0" applyNumberFormat="1" applyFill="1" applyBorder="1" applyAlignment="1">
      <alignment horizontal="left"/>
    </xf>
    <xf numFmtId="2" fontId="4" fillId="6" borderId="7" xfId="0" applyNumberFormat="1" applyFont="1" applyFill="1" applyBorder="1" applyAlignment="1">
      <alignment horizontal="left"/>
    </xf>
    <xf numFmtId="2" fontId="13" fillId="8" borderId="21" xfId="0" applyNumberFormat="1" applyFont="1" applyFill="1" applyBorder="1" applyAlignment="1">
      <alignment horizontal="left"/>
    </xf>
    <xf numFmtId="2" fontId="13" fillId="8" borderId="5" xfId="0" applyNumberFormat="1" applyFont="1" applyFill="1" applyBorder="1" applyAlignment="1">
      <alignment horizontal="left"/>
    </xf>
    <xf numFmtId="2" fontId="13" fillId="8" borderId="7" xfId="0" applyNumberFormat="1" applyFont="1" applyFill="1" applyBorder="1" applyAlignment="1">
      <alignment horizontal="left"/>
    </xf>
    <xf numFmtId="2" fontId="13" fillId="0" borderId="0" xfId="0" applyNumberFormat="1" applyFont="1" applyAlignment="1">
      <alignment horizontal="left"/>
    </xf>
    <xf numFmtId="2" fontId="4" fillId="0" borderId="0" xfId="0" applyNumberFormat="1" applyFont="1" applyAlignment="1">
      <alignment horizontal="left"/>
    </xf>
    <xf numFmtId="2" fontId="14" fillId="8" borderId="0" xfId="0" applyNumberFormat="1" applyFont="1" applyFill="1" applyBorder="1" applyAlignment="1">
      <alignment horizontal="center"/>
    </xf>
    <xf numFmtId="2" fontId="14" fillId="8" borderId="0" xfId="0" applyNumberFormat="1" applyFont="1" applyFill="1" applyBorder="1" applyAlignment="1">
      <alignment horizontal="center" vertical="center" wrapText="1"/>
    </xf>
    <xf numFmtId="0" fontId="3" fillId="0" borderId="11" xfId="0" applyNumberFormat="1" applyFont="1" applyFill="1" applyBorder="1" applyAlignment="1" applyProtection="1">
      <protection locked="0"/>
    </xf>
    <xf numFmtId="0" fontId="0" fillId="7" borderId="21" xfId="0" applyFont="1" applyFill="1" applyBorder="1"/>
    <xf numFmtId="0" fontId="3" fillId="0" borderId="11" xfId="2" applyFill="1" applyBorder="1"/>
    <xf numFmtId="0" fontId="3" fillId="0" borderId="0" xfId="2" applyNumberFormat="1" applyFill="1" applyProtection="1">
      <protection locked="0"/>
    </xf>
    <xf numFmtId="2" fontId="41" fillId="8" borderId="0" xfId="2" applyNumberFormat="1" applyFont="1" applyFill="1" applyBorder="1" applyAlignment="1">
      <alignment horizontal="center"/>
    </xf>
    <xf numFmtId="2" fontId="41" fillId="8" borderId="0" xfId="0" applyNumberFormat="1" applyFont="1" applyFill="1" applyBorder="1" applyAlignment="1">
      <alignment horizontal="center"/>
    </xf>
    <xf numFmtId="0" fontId="0" fillId="7" borderId="23" xfId="0" applyFill="1" applyBorder="1" applyAlignment="1">
      <alignment wrapText="1"/>
    </xf>
    <xf numFmtId="0" fontId="3" fillId="7" borderId="6" xfId="0" applyFont="1" applyFill="1" applyBorder="1"/>
    <xf numFmtId="0" fontId="0" fillId="0" borderId="5" xfId="0" applyFont="1" applyFill="1" applyBorder="1"/>
    <xf numFmtId="0" fontId="0" fillId="7" borderId="5" xfId="0" applyFont="1" applyFill="1" applyBorder="1"/>
    <xf numFmtId="0" fontId="0" fillId="7" borderId="7" xfId="0" applyFont="1" applyFill="1" applyBorder="1"/>
    <xf numFmtId="0" fontId="3" fillId="7" borderId="9" xfId="0" applyFont="1" applyFill="1" applyBorder="1"/>
    <xf numFmtId="2" fontId="42" fillId="8" borderId="0" xfId="0" applyNumberFormat="1" applyFont="1" applyFill="1" applyBorder="1" applyAlignment="1">
      <alignment horizontal="center"/>
    </xf>
    <xf numFmtId="0" fontId="3" fillId="0" borderId="11" xfId="2" applyNumberFormat="1" applyFill="1" applyBorder="1" applyProtection="1">
      <protection locked="0"/>
    </xf>
    <xf numFmtId="0" fontId="36" fillId="8" borderId="10" xfId="0" applyFont="1" applyFill="1" applyBorder="1" applyAlignment="1">
      <alignment horizontal="center" vertical="center"/>
    </xf>
    <xf numFmtId="2" fontId="14" fillId="8" borderId="22" xfId="0" applyNumberFormat="1" applyFont="1" applyFill="1" applyBorder="1" applyAlignment="1">
      <alignment horizontal="center"/>
    </xf>
    <xf numFmtId="2" fontId="14" fillId="8" borderId="22" xfId="0" applyNumberFormat="1" applyFont="1" applyFill="1" applyBorder="1" applyAlignment="1">
      <alignment horizontal="center" vertical="center" wrapText="1"/>
    </xf>
    <xf numFmtId="2" fontId="42" fillId="8" borderId="8" xfId="0" applyNumberFormat="1" applyFont="1" applyFill="1" applyBorder="1" applyAlignment="1">
      <alignment horizontal="center"/>
    </xf>
    <xf numFmtId="165" fontId="0" fillId="8" borderId="6" xfId="0" applyNumberFormat="1" applyFont="1" applyFill="1" applyBorder="1" applyAlignment="1">
      <alignment horizontal="center"/>
    </xf>
    <xf numFmtId="165" fontId="0" fillId="8" borderId="9" xfId="0" applyNumberFormat="1" applyFont="1" applyFill="1" applyBorder="1" applyAlignment="1">
      <alignment horizontal="center"/>
    </xf>
  </cellXfs>
  <cellStyles count="349">
    <cellStyle name="20% - Accent1" xfId="154" builtinId="30" customBuiltin="1"/>
    <cellStyle name="20% - Accent1 2" xfId="191"/>
    <cellStyle name="20% - Accent2" xfId="156" builtinId="34" customBuiltin="1"/>
    <cellStyle name="20% - Accent2 2" xfId="192"/>
    <cellStyle name="20% - Accent3" xfId="160" builtinId="38" customBuiltin="1"/>
    <cellStyle name="20% - Accent3 2" xfId="194"/>
    <cellStyle name="20% - Accent4" xfId="163" builtinId="42" customBuiltin="1"/>
    <cellStyle name="20% - Accent4 2" xfId="196"/>
    <cellStyle name="20% - Accent5" xfId="166" builtinId="46" customBuiltin="1"/>
    <cellStyle name="20% - Accent5 2" xfId="197"/>
    <cellStyle name="20% - Accent6" xfId="170" builtinId="50" customBuiltin="1"/>
    <cellStyle name="20% - Accent6 2" xfId="199"/>
    <cellStyle name="40% - Accent1 2" xfId="174"/>
    <cellStyle name="40% - Accent1 2 2" xfId="200"/>
    <cellStyle name="40% - Accent2" xfId="157" builtinId="35" customBuiltin="1"/>
    <cellStyle name="40% - Accent2 2" xfId="193"/>
    <cellStyle name="40% - Accent3" xfId="161" builtinId="39" customBuiltin="1"/>
    <cellStyle name="40% - Accent3 2" xfId="195"/>
    <cellStyle name="40% - Accent4 2" xfId="175"/>
    <cellStyle name="40% - Accent4 2 2" xfId="201"/>
    <cellStyle name="40% - Accent5" xfId="167" builtinId="47" customBuiltin="1"/>
    <cellStyle name="40% - Accent5 2" xfId="198"/>
    <cellStyle name="40% - Accent6 2" xfId="176"/>
    <cellStyle name="40% - Accent6 2 2" xfId="202"/>
    <cellStyle name="60% - Accent1 2" xfId="177"/>
    <cellStyle name="60% - Accent2" xfId="158" builtinId="36" customBuiltin="1"/>
    <cellStyle name="60% - Accent3" xfId="162" builtinId="40" customBuiltin="1"/>
    <cellStyle name="60% - Accent4" xfId="164" builtinId="44" customBuiltin="1"/>
    <cellStyle name="60% - Accent5" xfId="168" builtinId="48" customBuiltin="1"/>
    <cellStyle name="60% - Accent6" xfId="171" builtinId="52" customBuiltin="1"/>
    <cellStyle name="Accent1 2" xfId="178"/>
    <cellStyle name="Accent2" xfId="155" builtinId="33" customBuiltin="1"/>
    <cellStyle name="Accent3" xfId="159" builtinId="37" customBuiltin="1"/>
    <cellStyle name="Accent4 2" xfId="179"/>
    <cellStyle name="Accent5" xfId="165" builtinId="45" customBuiltin="1"/>
    <cellStyle name="Accent6" xfId="169" builtinId="49" customBuiltin="1"/>
    <cellStyle name="Bad" xfId="147" builtinId="27" customBuiltin="1"/>
    <cellStyle name="Calculation 2" xfId="180"/>
    <cellStyle name="Check Cell" xfId="151" builtinId="23" customBuiltin="1"/>
    <cellStyle name="Explanatory Text" xfId="153" builtinId="53" customBuilti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8" builtinId="9" hidden="1"/>
    <cellStyle name="Followed Hyperlink" xfId="300" builtinId="9" hidden="1"/>
    <cellStyle name="Followed Hyperlink" xfId="302" builtinId="9" hidden="1"/>
    <cellStyle name="Followed Hyperlink" xfId="304" builtinId="9" hidden="1"/>
    <cellStyle name="Followed Hyperlink" xfId="306" builtinId="9" hidden="1"/>
    <cellStyle name="Followed Hyperlink" xfId="308" builtinId="9" hidden="1"/>
    <cellStyle name="Followed Hyperlink" xfId="310" builtinId="9" hidden="1"/>
    <cellStyle name="Followed Hyperlink" xfId="312" builtinId="9" hidden="1"/>
    <cellStyle name="Followed Hyperlink" xfId="314" builtinId="9" hidden="1"/>
    <cellStyle name="Followed Hyperlink" xfId="316" builtinId="9" hidden="1"/>
    <cellStyle name="Followed Hyperlink" xfId="318" builtinId="9" hidden="1"/>
    <cellStyle name="Followed Hyperlink" xfId="320" builtinId="9" hidden="1"/>
    <cellStyle name="Followed Hyperlink" xfId="322" builtinId="9" hidden="1"/>
    <cellStyle name="Followed Hyperlink" xfId="324" builtinId="9" hidden="1"/>
    <cellStyle name="Followed Hyperlink" xfId="326" builtinId="9" hidden="1"/>
    <cellStyle name="Followed Hyperlink" xfId="328" builtinId="9" hidden="1"/>
    <cellStyle name="Followed Hyperlink" xfId="330" builtinId="9" hidden="1"/>
    <cellStyle name="Followed Hyperlink" xfId="332" builtinId="9" hidden="1"/>
    <cellStyle name="Followed Hyperlink" xfId="334" builtinId="9" hidden="1"/>
    <cellStyle name="Followed Hyperlink" xfId="336" builtinId="9" hidden="1"/>
    <cellStyle name="Followed Hyperlink" xfId="338" builtinId="9" hidden="1"/>
    <cellStyle name="Followed Hyperlink" xfId="340" builtinId="9" hidden="1"/>
    <cellStyle name="Followed Hyperlink" xfId="342" builtinId="9" hidden="1"/>
    <cellStyle name="Followed Hyperlink" xfId="344" builtinId="9" hidden="1"/>
    <cellStyle name="Followed Hyperlink" xfId="346" builtinId="9" hidden="1"/>
    <cellStyle name="Followed Hyperlink" xfId="348" builtinId="9" hidden="1"/>
    <cellStyle name="Good" xfId="1" builtinId="26" customBuiltin="1"/>
    <cellStyle name="Heading 1 2" xfId="181"/>
    <cellStyle name="Heading 2 2" xfId="182"/>
    <cellStyle name="Heading 3 2" xfId="183"/>
    <cellStyle name="Heading 4 2" xfId="184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7" builtinId="8" hidden="1"/>
    <cellStyle name="Hyperlink" xfId="299" builtinId="8" hidden="1"/>
    <cellStyle name="Hyperlink" xfId="301" builtinId="8" hidden="1"/>
    <cellStyle name="Hyperlink" xfId="303" builtinId="8" hidden="1"/>
    <cellStyle name="Hyperlink" xfId="305" builtinId="8" hidden="1"/>
    <cellStyle name="Hyperlink" xfId="307" builtinId="8" hidden="1"/>
    <cellStyle name="Hyperlink" xfId="309" builtinId="8" hidden="1"/>
    <cellStyle name="Hyperlink" xfId="311" builtinId="8" hidden="1"/>
    <cellStyle name="Hyperlink" xfId="313" builtinId="8" hidden="1"/>
    <cellStyle name="Hyperlink" xfId="315" builtinId="8" hidden="1"/>
    <cellStyle name="Hyperlink" xfId="317" builtinId="8" hidden="1"/>
    <cellStyle name="Hyperlink" xfId="319" builtinId="8" hidden="1"/>
    <cellStyle name="Hyperlink" xfId="321" builtinId="8" hidden="1"/>
    <cellStyle name="Hyperlink" xfId="323" builtinId="8" hidden="1"/>
    <cellStyle name="Hyperlink" xfId="325" builtinId="8" hidden="1"/>
    <cellStyle name="Hyperlink" xfId="327" builtinId="8" hidden="1"/>
    <cellStyle name="Hyperlink" xfId="329" builtinId="8" hidden="1"/>
    <cellStyle name="Hyperlink" xfId="331" builtinId="8" hidden="1"/>
    <cellStyle name="Hyperlink" xfId="333" builtinId="8" hidden="1"/>
    <cellStyle name="Hyperlink" xfId="335" builtinId="8" hidden="1"/>
    <cellStyle name="Hyperlink" xfId="337" builtinId="8" hidden="1"/>
    <cellStyle name="Hyperlink" xfId="339" builtinId="8" hidden="1"/>
    <cellStyle name="Hyperlink" xfId="341" builtinId="8" hidden="1"/>
    <cellStyle name="Hyperlink" xfId="343" builtinId="8" hidden="1"/>
    <cellStyle name="Hyperlink" xfId="345" builtinId="8" hidden="1"/>
    <cellStyle name="Hyperlink" xfId="347" builtinId="8" hidden="1"/>
    <cellStyle name="Input" xfId="149" builtinId="20" customBuiltin="1"/>
    <cellStyle name="Linked Cell" xfId="150" builtinId="24" customBuiltin="1"/>
    <cellStyle name="Neutral" xfId="148" builtinId="28" customBuiltin="1"/>
    <cellStyle name="Normal" xfId="0" builtinId="0"/>
    <cellStyle name="Normal 2" xfId="2"/>
    <cellStyle name="Normal 2 2" xfId="185"/>
    <cellStyle name="Normal 2 3" xfId="203"/>
    <cellStyle name="Normal 3" xfId="3"/>
    <cellStyle name="Normal 3 2" xfId="173"/>
    <cellStyle name="Normal 3 3" xfId="204"/>
    <cellStyle name="Normal 4" xfId="172"/>
    <cellStyle name="Normal 4 2" xfId="190"/>
    <cellStyle name="Normal 5" xfId="189"/>
    <cellStyle name="Note 2" xfId="4"/>
    <cellStyle name="Output 2" xfId="186"/>
    <cellStyle name="Title 2" xfId="187"/>
    <cellStyle name="Total 2" xfId="188"/>
    <cellStyle name="Warning Text" xfId="152" builtinId="11" customBuiltin="1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26" Type="http://schemas.openxmlformats.org/officeDocument/2006/relationships/image" Target="../media/image26.emf"/><Relationship Id="rId39" Type="http://schemas.openxmlformats.org/officeDocument/2006/relationships/image" Target="../media/image39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34" Type="http://schemas.openxmlformats.org/officeDocument/2006/relationships/image" Target="../media/image34.emf"/><Relationship Id="rId42" Type="http://schemas.openxmlformats.org/officeDocument/2006/relationships/image" Target="../media/image42.emf"/><Relationship Id="rId47" Type="http://schemas.openxmlformats.org/officeDocument/2006/relationships/image" Target="../media/image47.emf"/><Relationship Id="rId50" Type="http://schemas.openxmlformats.org/officeDocument/2006/relationships/image" Target="../media/image50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5" Type="http://schemas.openxmlformats.org/officeDocument/2006/relationships/image" Target="../media/image25.emf"/><Relationship Id="rId33" Type="http://schemas.openxmlformats.org/officeDocument/2006/relationships/image" Target="../media/image33.emf"/><Relationship Id="rId38" Type="http://schemas.openxmlformats.org/officeDocument/2006/relationships/image" Target="../media/image38.emf"/><Relationship Id="rId46" Type="http://schemas.openxmlformats.org/officeDocument/2006/relationships/image" Target="../media/image46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29" Type="http://schemas.openxmlformats.org/officeDocument/2006/relationships/image" Target="../media/image29.emf"/><Relationship Id="rId41" Type="http://schemas.openxmlformats.org/officeDocument/2006/relationships/image" Target="../media/image41.emf"/><Relationship Id="rId54" Type="http://schemas.openxmlformats.org/officeDocument/2006/relationships/image" Target="../media/image54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24" Type="http://schemas.openxmlformats.org/officeDocument/2006/relationships/image" Target="../media/image24.emf"/><Relationship Id="rId32" Type="http://schemas.openxmlformats.org/officeDocument/2006/relationships/image" Target="../media/image32.emf"/><Relationship Id="rId37" Type="http://schemas.openxmlformats.org/officeDocument/2006/relationships/image" Target="../media/image37.emf"/><Relationship Id="rId40" Type="http://schemas.openxmlformats.org/officeDocument/2006/relationships/image" Target="../media/image40.emf"/><Relationship Id="rId45" Type="http://schemas.openxmlformats.org/officeDocument/2006/relationships/image" Target="../media/image45.emf"/><Relationship Id="rId53" Type="http://schemas.openxmlformats.org/officeDocument/2006/relationships/image" Target="../media/image53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image" Target="../media/image23.emf"/><Relationship Id="rId28" Type="http://schemas.openxmlformats.org/officeDocument/2006/relationships/image" Target="../media/image28.emf"/><Relationship Id="rId36" Type="http://schemas.openxmlformats.org/officeDocument/2006/relationships/image" Target="../media/image36.emf"/><Relationship Id="rId49" Type="http://schemas.openxmlformats.org/officeDocument/2006/relationships/image" Target="../media/image49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31" Type="http://schemas.openxmlformats.org/officeDocument/2006/relationships/image" Target="../media/image31.emf"/><Relationship Id="rId44" Type="http://schemas.openxmlformats.org/officeDocument/2006/relationships/image" Target="../media/image44.emf"/><Relationship Id="rId52" Type="http://schemas.openxmlformats.org/officeDocument/2006/relationships/image" Target="../media/image52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Relationship Id="rId27" Type="http://schemas.openxmlformats.org/officeDocument/2006/relationships/image" Target="../media/image27.emf"/><Relationship Id="rId30" Type="http://schemas.openxmlformats.org/officeDocument/2006/relationships/image" Target="../media/image30.emf"/><Relationship Id="rId35" Type="http://schemas.openxmlformats.org/officeDocument/2006/relationships/image" Target="../media/image35.emf"/><Relationship Id="rId43" Type="http://schemas.openxmlformats.org/officeDocument/2006/relationships/image" Target="../media/image43.emf"/><Relationship Id="rId48" Type="http://schemas.openxmlformats.org/officeDocument/2006/relationships/image" Target="../media/image48.emf"/><Relationship Id="rId8" Type="http://schemas.openxmlformats.org/officeDocument/2006/relationships/image" Target="../media/image8.emf"/><Relationship Id="rId51" Type="http://schemas.openxmlformats.org/officeDocument/2006/relationships/image" Target="../media/image51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62.emf"/><Relationship Id="rId13" Type="http://schemas.openxmlformats.org/officeDocument/2006/relationships/image" Target="../media/image67.emf"/><Relationship Id="rId18" Type="http://schemas.openxmlformats.org/officeDocument/2006/relationships/image" Target="../media/image72.emf"/><Relationship Id="rId26" Type="http://schemas.openxmlformats.org/officeDocument/2006/relationships/image" Target="../media/image80.emf"/><Relationship Id="rId39" Type="http://schemas.openxmlformats.org/officeDocument/2006/relationships/image" Target="../media/image93.emf"/><Relationship Id="rId3" Type="http://schemas.openxmlformats.org/officeDocument/2006/relationships/image" Target="../media/image57.emf"/><Relationship Id="rId21" Type="http://schemas.openxmlformats.org/officeDocument/2006/relationships/image" Target="../media/image75.emf"/><Relationship Id="rId34" Type="http://schemas.openxmlformats.org/officeDocument/2006/relationships/image" Target="../media/image88.emf"/><Relationship Id="rId42" Type="http://schemas.openxmlformats.org/officeDocument/2006/relationships/image" Target="../media/image96.emf"/><Relationship Id="rId47" Type="http://schemas.openxmlformats.org/officeDocument/2006/relationships/image" Target="../media/image101.emf"/><Relationship Id="rId7" Type="http://schemas.openxmlformats.org/officeDocument/2006/relationships/image" Target="../media/image61.emf"/><Relationship Id="rId12" Type="http://schemas.openxmlformats.org/officeDocument/2006/relationships/image" Target="../media/image66.emf"/><Relationship Id="rId17" Type="http://schemas.openxmlformats.org/officeDocument/2006/relationships/image" Target="../media/image71.emf"/><Relationship Id="rId25" Type="http://schemas.openxmlformats.org/officeDocument/2006/relationships/image" Target="../media/image79.emf"/><Relationship Id="rId33" Type="http://schemas.openxmlformats.org/officeDocument/2006/relationships/image" Target="../media/image87.emf"/><Relationship Id="rId38" Type="http://schemas.openxmlformats.org/officeDocument/2006/relationships/image" Target="../media/image92.emf"/><Relationship Id="rId46" Type="http://schemas.openxmlformats.org/officeDocument/2006/relationships/image" Target="../media/image100.emf"/><Relationship Id="rId2" Type="http://schemas.openxmlformats.org/officeDocument/2006/relationships/image" Target="../media/image56.emf"/><Relationship Id="rId16" Type="http://schemas.openxmlformats.org/officeDocument/2006/relationships/image" Target="../media/image70.emf"/><Relationship Id="rId20" Type="http://schemas.openxmlformats.org/officeDocument/2006/relationships/image" Target="../media/image74.emf"/><Relationship Id="rId29" Type="http://schemas.openxmlformats.org/officeDocument/2006/relationships/image" Target="../media/image83.emf"/><Relationship Id="rId41" Type="http://schemas.openxmlformats.org/officeDocument/2006/relationships/image" Target="../media/image95.emf"/><Relationship Id="rId1" Type="http://schemas.openxmlformats.org/officeDocument/2006/relationships/image" Target="../media/image55.emf"/><Relationship Id="rId6" Type="http://schemas.openxmlformats.org/officeDocument/2006/relationships/image" Target="../media/image60.emf"/><Relationship Id="rId11" Type="http://schemas.openxmlformats.org/officeDocument/2006/relationships/image" Target="../media/image65.emf"/><Relationship Id="rId24" Type="http://schemas.openxmlformats.org/officeDocument/2006/relationships/image" Target="../media/image78.emf"/><Relationship Id="rId32" Type="http://schemas.openxmlformats.org/officeDocument/2006/relationships/image" Target="../media/image86.emf"/><Relationship Id="rId37" Type="http://schemas.openxmlformats.org/officeDocument/2006/relationships/image" Target="../media/image91.emf"/><Relationship Id="rId40" Type="http://schemas.openxmlformats.org/officeDocument/2006/relationships/image" Target="../media/image94.emf"/><Relationship Id="rId45" Type="http://schemas.openxmlformats.org/officeDocument/2006/relationships/image" Target="../media/image99.emf"/><Relationship Id="rId5" Type="http://schemas.openxmlformats.org/officeDocument/2006/relationships/image" Target="../media/image59.emf"/><Relationship Id="rId15" Type="http://schemas.openxmlformats.org/officeDocument/2006/relationships/image" Target="../media/image69.emf"/><Relationship Id="rId23" Type="http://schemas.openxmlformats.org/officeDocument/2006/relationships/image" Target="../media/image77.emf"/><Relationship Id="rId28" Type="http://schemas.openxmlformats.org/officeDocument/2006/relationships/image" Target="../media/image82.emf"/><Relationship Id="rId36" Type="http://schemas.openxmlformats.org/officeDocument/2006/relationships/image" Target="../media/image90.emf"/><Relationship Id="rId10" Type="http://schemas.openxmlformats.org/officeDocument/2006/relationships/image" Target="../media/image64.emf"/><Relationship Id="rId19" Type="http://schemas.openxmlformats.org/officeDocument/2006/relationships/image" Target="../media/image73.emf"/><Relationship Id="rId31" Type="http://schemas.openxmlformats.org/officeDocument/2006/relationships/image" Target="../media/image85.emf"/><Relationship Id="rId44" Type="http://schemas.openxmlformats.org/officeDocument/2006/relationships/image" Target="../media/image98.emf"/><Relationship Id="rId4" Type="http://schemas.openxmlformats.org/officeDocument/2006/relationships/image" Target="../media/image58.emf"/><Relationship Id="rId9" Type="http://schemas.openxmlformats.org/officeDocument/2006/relationships/image" Target="../media/image63.emf"/><Relationship Id="rId14" Type="http://schemas.openxmlformats.org/officeDocument/2006/relationships/image" Target="../media/image68.emf"/><Relationship Id="rId22" Type="http://schemas.openxmlformats.org/officeDocument/2006/relationships/image" Target="../media/image76.emf"/><Relationship Id="rId27" Type="http://schemas.openxmlformats.org/officeDocument/2006/relationships/image" Target="../media/image81.emf"/><Relationship Id="rId30" Type="http://schemas.openxmlformats.org/officeDocument/2006/relationships/image" Target="../media/image84.emf"/><Relationship Id="rId35" Type="http://schemas.openxmlformats.org/officeDocument/2006/relationships/image" Target="../media/image89.emf"/><Relationship Id="rId43" Type="http://schemas.openxmlformats.org/officeDocument/2006/relationships/image" Target="../media/image97.emf"/><Relationship Id="rId48" Type="http://schemas.openxmlformats.org/officeDocument/2006/relationships/image" Target="../media/image102.emf"/></Relationships>
</file>

<file path=xl/drawings/_rels/drawing3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15.emf"/><Relationship Id="rId18" Type="http://schemas.openxmlformats.org/officeDocument/2006/relationships/image" Target="../media/image120.emf"/><Relationship Id="rId26" Type="http://schemas.openxmlformats.org/officeDocument/2006/relationships/image" Target="../media/image128.emf"/><Relationship Id="rId39" Type="http://schemas.openxmlformats.org/officeDocument/2006/relationships/image" Target="../media/image141.emf"/><Relationship Id="rId21" Type="http://schemas.openxmlformats.org/officeDocument/2006/relationships/image" Target="../media/image123.emf"/><Relationship Id="rId34" Type="http://schemas.openxmlformats.org/officeDocument/2006/relationships/image" Target="../media/image136.emf"/><Relationship Id="rId42" Type="http://schemas.openxmlformats.org/officeDocument/2006/relationships/image" Target="../media/image144.emf"/><Relationship Id="rId47" Type="http://schemas.openxmlformats.org/officeDocument/2006/relationships/image" Target="../media/image149.emf"/><Relationship Id="rId50" Type="http://schemas.openxmlformats.org/officeDocument/2006/relationships/image" Target="../media/image152.emf"/><Relationship Id="rId55" Type="http://schemas.openxmlformats.org/officeDocument/2006/relationships/image" Target="../media/image157.emf"/><Relationship Id="rId63" Type="http://schemas.openxmlformats.org/officeDocument/2006/relationships/image" Target="../media/image165.emf"/><Relationship Id="rId68" Type="http://schemas.openxmlformats.org/officeDocument/2006/relationships/image" Target="../media/image170.emf"/><Relationship Id="rId76" Type="http://schemas.openxmlformats.org/officeDocument/2006/relationships/image" Target="../media/image178.emf"/><Relationship Id="rId84" Type="http://schemas.openxmlformats.org/officeDocument/2006/relationships/image" Target="../media/image186.emf"/><Relationship Id="rId7" Type="http://schemas.openxmlformats.org/officeDocument/2006/relationships/image" Target="../media/image109.emf"/><Relationship Id="rId71" Type="http://schemas.openxmlformats.org/officeDocument/2006/relationships/image" Target="../media/image173.emf"/><Relationship Id="rId2" Type="http://schemas.openxmlformats.org/officeDocument/2006/relationships/image" Target="../media/image104.emf"/><Relationship Id="rId16" Type="http://schemas.openxmlformats.org/officeDocument/2006/relationships/image" Target="../media/image118.emf"/><Relationship Id="rId29" Type="http://schemas.openxmlformats.org/officeDocument/2006/relationships/image" Target="../media/image131.emf"/><Relationship Id="rId11" Type="http://schemas.openxmlformats.org/officeDocument/2006/relationships/image" Target="../media/image113.emf"/><Relationship Id="rId24" Type="http://schemas.openxmlformats.org/officeDocument/2006/relationships/image" Target="../media/image126.emf"/><Relationship Id="rId32" Type="http://schemas.openxmlformats.org/officeDocument/2006/relationships/image" Target="../media/image134.emf"/><Relationship Id="rId37" Type="http://schemas.openxmlformats.org/officeDocument/2006/relationships/image" Target="../media/image139.emf"/><Relationship Id="rId40" Type="http://schemas.openxmlformats.org/officeDocument/2006/relationships/image" Target="../media/image142.emf"/><Relationship Id="rId45" Type="http://schemas.openxmlformats.org/officeDocument/2006/relationships/image" Target="../media/image147.emf"/><Relationship Id="rId53" Type="http://schemas.openxmlformats.org/officeDocument/2006/relationships/image" Target="../media/image155.emf"/><Relationship Id="rId58" Type="http://schemas.openxmlformats.org/officeDocument/2006/relationships/image" Target="../media/image160.emf"/><Relationship Id="rId66" Type="http://schemas.openxmlformats.org/officeDocument/2006/relationships/image" Target="../media/image168.emf"/><Relationship Id="rId74" Type="http://schemas.openxmlformats.org/officeDocument/2006/relationships/image" Target="../media/image176.emf"/><Relationship Id="rId79" Type="http://schemas.openxmlformats.org/officeDocument/2006/relationships/image" Target="../media/image181.emf"/><Relationship Id="rId5" Type="http://schemas.openxmlformats.org/officeDocument/2006/relationships/image" Target="../media/image107.emf"/><Relationship Id="rId61" Type="http://schemas.openxmlformats.org/officeDocument/2006/relationships/image" Target="../media/image163.emf"/><Relationship Id="rId82" Type="http://schemas.openxmlformats.org/officeDocument/2006/relationships/image" Target="../media/image184.emf"/><Relationship Id="rId10" Type="http://schemas.openxmlformats.org/officeDocument/2006/relationships/image" Target="../media/image112.emf"/><Relationship Id="rId19" Type="http://schemas.openxmlformats.org/officeDocument/2006/relationships/image" Target="../media/image121.emf"/><Relationship Id="rId31" Type="http://schemas.openxmlformats.org/officeDocument/2006/relationships/image" Target="../media/image133.emf"/><Relationship Id="rId44" Type="http://schemas.openxmlformats.org/officeDocument/2006/relationships/image" Target="../media/image146.emf"/><Relationship Id="rId52" Type="http://schemas.openxmlformats.org/officeDocument/2006/relationships/image" Target="../media/image154.emf"/><Relationship Id="rId60" Type="http://schemas.openxmlformats.org/officeDocument/2006/relationships/image" Target="../media/image162.emf"/><Relationship Id="rId65" Type="http://schemas.openxmlformats.org/officeDocument/2006/relationships/image" Target="../media/image167.emf"/><Relationship Id="rId73" Type="http://schemas.openxmlformats.org/officeDocument/2006/relationships/image" Target="../media/image175.emf"/><Relationship Id="rId78" Type="http://schemas.openxmlformats.org/officeDocument/2006/relationships/image" Target="../media/image180.emf"/><Relationship Id="rId81" Type="http://schemas.openxmlformats.org/officeDocument/2006/relationships/image" Target="../media/image183.emf"/><Relationship Id="rId4" Type="http://schemas.openxmlformats.org/officeDocument/2006/relationships/image" Target="../media/image106.emf"/><Relationship Id="rId9" Type="http://schemas.openxmlformats.org/officeDocument/2006/relationships/image" Target="../media/image111.emf"/><Relationship Id="rId14" Type="http://schemas.openxmlformats.org/officeDocument/2006/relationships/image" Target="../media/image116.emf"/><Relationship Id="rId22" Type="http://schemas.openxmlformats.org/officeDocument/2006/relationships/image" Target="../media/image124.emf"/><Relationship Id="rId27" Type="http://schemas.openxmlformats.org/officeDocument/2006/relationships/image" Target="../media/image129.emf"/><Relationship Id="rId30" Type="http://schemas.openxmlformats.org/officeDocument/2006/relationships/image" Target="../media/image132.emf"/><Relationship Id="rId35" Type="http://schemas.openxmlformats.org/officeDocument/2006/relationships/image" Target="../media/image137.emf"/><Relationship Id="rId43" Type="http://schemas.openxmlformats.org/officeDocument/2006/relationships/image" Target="../media/image145.emf"/><Relationship Id="rId48" Type="http://schemas.openxmlformats.org/officeDocument/2006/relationships/image" Target="../media/image150.emf"/><Relationship Id="rId56" Type="http://schemas.openxmlformats.org/officeDocument/2006/relationships/image" Target="../media/image158.emf"/><Relationship Id="rId64" Type="http://schemas.openxmlformats.org/officeDocument/2006/relationships/image" Target="../media/image166.emf"/><Relationship Id="rId69" Type="http://schemas.openxmlformats.org/officeDocument/2006/relationships/image" Target="../media/image171.emf"/><Relationship Id="rId77" Type="http://schemas.openxmlformats.org/officeDocument/2006/relationships/image" Target="../media/image179.emf"/><Relationship Id="rId8" Type="http://schemas.openxmlformats.org/officeDocument/2006/relationships/image" Target="../media/image110.emf"/><Relationship Id="rId51" Type="http://schemas.openxmlformats.org/officeDocument/2006/relationships/image" Target="../media/image153.emf"/><Relationship Id="rId72" Type="http://schemas.openxmlformats.org/officeDocument/2006/relationships/image" Target="../media/image174.emf"/><Relationship Id="rId80" Type="http://schemas.openxmlformats.org/officeDocument/2006/relationships/image" Target="../media/image182.emf"/><Relationship Id="rId3" Type="http://schemas.openxmlformats.org/officeDocument/2006/relationships/image" Target="../media/image105.emf"/><Relationship Id="rId12" Type="http://schemas.openxmlformats.org/officeDocument/2006/relationships/image" Target="../media/image114.emf"/><Relationship Id="rId17" Type="http://schemas.openxmlformats.org/officeDocument/2006/relationships/image" Target="../media/image119.emf"/><Relationship Id="rId25" Type="http://schemas.openxmlformats.org/officeDocument/2006/relationships/image" Target="../media/image127.emf"/><Relationship Id="rId33" Type="http://schemas.openxmlformats.org/officeDocument/2006/relationships/image" Target="../media/image135.emf"/><Relationship Id="rId38" Type="http://schemas.openxmlformats.org/officeDocument/2006/relationships/image" Target="../media/image140.emf"/><Relationship Id="rId46" Type="http://schemas.openxmlformats.org/officeDocument/2006/relationships/image" Target="../media/image148.emf"/><Relationship Id="rId59" Type="http://schemas.openxmlformats.org/officeDocument/2006/relationships/image" Target="../media/image161.emf"/><Relationship Id="rId67" Type="http://schemas.openxmlformats.org/officeDocument/2006/relationships/image" Target="../media/image169.emf"/><Relationship Id="rId20" Type="http://schemas.openxmlformats.org/officeDocument/2006/relationships/image" Target="../media/image122.emf"/><Relationship Id="rId41" Type="http://schemas.openxmlformats.org/officeDocument/2006/relationships/image" Target="../media/image143.emf"/><Relationship Id="rId54" Type="http://schemas.openxmlformats.org/officeDocument/2006/relationships/image" Target="../media/image156.emf"/><Relationship Id="rId62" Type="http://schemas.openxmlformats.org/officeDocument/2006/relationships/image" Target="../media/image164.emf"/><Relationship Id="rId70" Type="http://schemas.openxmlformats.org/officeDocument/2006/relationships/image" Target="../media/image172.emf"/><Relationship Id="rId75" Type="http://schemas.openxmlformats.org/officeDocument/2006/relationships/image" Target="../media/image177.emf"/><Relationship Id="rId83" Type="http://schemas.openxmlformats.org/officeDocument/2006/relationships/image" Target="../media/image185.emf"/><Relationship Id="rId1" Type="http://schemas.openxmlformats.org/officeDocument/2006/relationships/image" Target="../media/image103.emf"/><Relationship Id="rId6" Type="http://schemas.openxmlformats.org/officeDocument/2006/relationships/image" Target="../media/image108.emf"/><Relationship Id="rId15" Type="http://schemas.openxmlformats.org/officeDocument/2006/relationships/image" Target="../media/image117.emf"/><Relationship Id="rId23" Type="http://schemas.openxmlformats.org/officeDocument/2006/relationships/image" Target="../media/image125.emf"/><Relationship Id="rId28" Type="http://schemas.openxmlformats.org/officeDocument/2006/relationships/image" Target="../media/image130.emf"/><Relationship Id="rId36" Type="http://schemas.openxmlformats.org/officeDocument/2006/relationships/image" Target="../media/image138.emf"/><Relationship Id="rId49" Type="http://schemas.openxmlformats.org/officeDocument/2006/relationships/image" Target="../media/image151.emf"/><Relationship Id="rId57" Type="http://schemas.openxmlformats.org/officeDocument/2006/relationships/image" Target="../media/image159.emf"/></Relationships>
</file>

<file path=xl/drawings/_rels/drawing4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12.emf"/><Relationship Id="rId117" Type="http://schemas.openxmlformats.org/officeDocument/2006/relationships/image" Target="../media/image303.emf"/><Relationship Id="rId21" Type="http://schemas.openxmlformats.org/officeDocument/2006/relationships/image" Target="../media/image207.emf"/><Relationship Id="rId42" Type="http://schemas.openxmlformats.org/officeDocument/2006/relationships/image" Target="../media/image228.emf"/><Relationship Id="rId47" Type="http://schemas.openxmlformats.org/officeDocument/2006/relationships/image" Target="../media/image233.emf"/><Relationship Id="rId63" Type="http://schemas.openxmlformats.org/officeDocument/2006/relationships/image" Target="../media/image249.emf"/><Relationship Id="rId68" Type="http://schemas.openxmlformats.org/officeDocument/2006/relationships/image" Target="../media/image254.emf"/><Relationship Id="rId84" Type="http://schemas.openxmlformats.org/officeDocument/2006/relationships/image" Target="../media/image270.emf"/><Relationship Id="rId89" Type="http://schemas.openxmlformats.org/officeDocument/2006/relationships/image" Target="../media/image275.emf"/><Relationship Id="rId112" Type="http://schemas.openxmlformats.org/officeDocument/2006/relationships/image" Target="../media/image298.emf"/><Relationship Id="rId133" Type="http://schemas.openxmlformats.org/officeDocument/2006/relationships/image" Target="../media/image319.emf"/><Relationship Id="rId138" Type="http://schemas.openxmlformats.org/officeDocument/2006/relationships/image" Target="../media/image324.emf"/><Relationship Id="rId154" Type="http://schemas.openxmlformats.org/officeDocument/2006/relationships/image" Target="../media/image340.emf"/><Relationship Id="rId159" Type="http://schemas.openxmlformats.org/officeDocument/2006/relationships/image" Target="../media/image345.emf"/><Relationship Id="rId170" Type="http://schemas.openxmlformats.org/officeDocument/2006/relationships/image" Target="../media/image356.emf"/><Relationship Id="rId16" Type="http://schemas.openxmlformats.org/officeDocument/2006/relationships/image" Target="../media/image202.emf"/><Relationship Id="rId107" Type="http://schemas.openxmlformats.org/officeDocument/2006/relationships/image" Target="../media/image293.emf"/><Relationship Id="rId11" Type="http://schemas.openxmlformats.org/officeDocument/2006/relationships/image" Target="../media/image197.emf"/><Relationship Id="rId32" Type="http://schemas.openxmlformats.org/officeDocument/2006/relationships/image" Target="../media/image218.emf"/><Relationship Id="rId37" Type="http://schemas.openxmlformats.org/officeDocument/2006/relationships/image" Target="../media/image223.emf"/><Relationship Id="rId53" Type="http://schemas.openxmlformats.org/officeDocument/2006/relationships/image" Target="../media/image239.emf"/><Relationship Id="rId58" Type="http://schemas.openxmlformats.org/officeDocument/2006/relationships/image" Target="../media/image244.emf"/><Relationship Id="rId74" Type="http://schemas.openxmlformats.org/officeDocument/2006/relationships/image" Target="../media/image260.emf"/><Relationship Id="rId79" Type="http://schemas.openxmlformats.org/officeDocument/2006/relationships/image" Target="../media/image265.emf"/><Relationship Id="rId102" Type="http://schemas.openxmlformats.org/officeDocument/2006/relationships/image" Target="../media/image288.emf"/><Relationship Id="rId123" Type="http://schemas.openxmlformats.org/officeDocument/2006/relationships/image" Target="../media/image309.emf"/><Relationship Id="rId128" Type="http://schemas.openxmlformats.org/officeDocument/2006/relationships/image" Target="../media/image314.emf"/><Relationship Id="rId144" Type="http://schemas.openxmlformats.org/officeDocument/2006/relationships/image" Target="../media/image330.emf"/><Relationship Id="rId149" Type="http://schemas.openxmlformats.org/officeDocument/2006/relationships/image" Target="../media/image335.emf"/><Relationship Id="rId5" Type="http://schemas.openxmlformats.org/officeDocument/2006/relationships/image" Target="../media/image191.emf"/><Relationship Id="rId90" Type="http://schemas.openxmlformats.org/officeDocument/2006/relationships/image" Target="../media/image276.emf"/><Relationship Id="rId95" Type="http://schemas.openxmlformats.org/officeDocument/2006/relationships/image" Target="../media/image281.emf"/><Relationship Id="rId160" Type="http://schemas.openxmlformats.org/officeDocument/2006/relationships/image" Target="../media/image346.emf"/><Relationship Id="rId165" Type="http://schemas.openxmlformats.org/officeDocument/2006/relationships/image" Target="../media/image351.emf"/><Relationship Id="rId22" Type="http://schemas.openxmlformats.org/officeDocument/2006/relationships/image" Target="../media/image208.emf"/><Relationship Id="rId27" Type="http://schemas.openxmlformats.org/officeDocument/2006/relationships/image" Target="../media/image213.emf"/><Relationship Id="rId43" Type="http://schemas.openxmlformats.org/officeDocument/2006/relationships/image" Target="../media/image229.emf"/><Relationship Id="rId48" Type="http://schemas.openxmlformats.org/officeDocument/2006/relationships/image" Target="../media/image234.emf"/><Relationship Id="rId64" Type="http://schemas.openxmlformats.org/officeDocument/2006/relationships/image" Target="../media/image250.emf"/><Relationship Id="rId69" Type="http://schemas.openxmlformats.org/officeDocument/2006/relationships/image" Target="../media/image255.emf"/><Relationship Id="rId113" Type="http://schemas.openxmlformats.org/officeDocument/2006/relationships/image" Target="../media/image299.emf"/><Relationship Id="rId118" Type="http://schemas.openxmlformats.org/officeDocument/2006/relationships/image" Target="../media/image304.emf"/><Relationship Id="rId134" Type="http://schemas.openxmlformats.org/officeDocument/2006/relationships/image" Target="../media/image320.emf"/><Relationship Id="rId139" Type="http://schemas.openxmlformats.org/officeDocument/2006/relationships/image" Target="../media/image325.emf"/><Relationship Id="rId80" Type="http://schemas.openxmlformats.org/officeDocument/2006/relationships/image" Target="../media/image266.emf"/><Relationship Id="rId85" Type="http://schemas.openxmlformats.org/officeDocument/2006/relationships/image" Target="../media/image271.emf"/><Relationship Id="rId150" Type="http://schemas.openxmlformats.org/officeDocument/2006/relationships/image" Target="../media/image336.emf"/><Relationship Id="rId155" Type="http://schemas.openxmlformats.org/officeDocument/2006/relationships/image" Target="../media/image341.emf"/><Relationship Id="rId12" Type="http://schemas.openxmlformats.org/officeDocument/2006/relationships/image" Target="../media/image198.emf"/><Relationship Id="rId17" Type="http://schemas.openxmlformats.org/officeDocument/2006/relationships/image" Target="../media/image203.emf"/><Relationship Id="rId33" Type="http://schemas.openxmlformats.org/officeDocument/2006/relationships/image" Target="../media/image219.emf"/><Relationship Id="rId38" Type="http://schemas.openxmlformats.org/officeDocument/2006/relationships/image" Target="../media/image224.emf"/><Relationship Id="rId59" Type="http://schemas.openxmlformats.org/officeDocument/2006/relationships/image" Target="../media/image245.emf"/><Relationship Id="rId103" Type="http://schemas.openxmlformats.org/officeDocument/2006/relationships/image" Target="../media/image289.emf"/><Relationship Id="rId108" Type="http://schemas.openxmlformats.org/officeDocument/2006/relationships/image" Target="../media/image294.emf"/><Relationship Id="rId124" Type="http://schemas.openxmlformats.org/officeDocument/2006/relationships/image" Target="../media/image310.emf"/><Relationship Id="rId129" Type="http://schemas.openxmlformats.org/officeDocument/2006/relationships/image" Target="../media/image315.emf"/><Relationship Id="rId54" Type="http://schemas.openxmlformats.org/officeDocument/2006/relationships/image" Target="../media/image240.emf"/><Relationship Id="rId70" Type="http://schemas.openxmlformats.org/officeDocument/2006/relationships/image" Target="../media/image256.emf"/><Relationship Id="rId75" Type="http://schemas.openxmlformats.org/officeDocument/2006/relationships/image" Target="../media/image261.emf"/><Relationship Id="rId91" Type="http://schemas.openxmlformats.org/officeDocument/2006/relationships/image" Target="../media/image277.emf"/><Relationship Id="rId96" Type="http://schemas.openxmlformats.org/officeDocument/2006/relationships/image" Target="../media/image282.emf"/><Relationship Id="rId140" Type="http://schemas.openxmlformats.org/officeDocument/2006/relationships/image" Target="../media/image326.emf"/><Relationship Id="rId145" Type="http://schemas.openxmlformats.org/officeDocument/2006/relationships/image" Target="../media/image331.emf"/><Relationship Id="rId161" Type="http://schemas.openxmlformats.org/officeDocument/2006/relationships/image" Target="../media/image347.emf"/><Relationship Id="rId166" Type="http://schemas.openxmlformats.org/officeDocument/2006/relationships/image" Target="../media/image352.emf"/><Relationship Id="rId1" Type="http://schemas.openxmlformats.org/officeDocument/2006/relationships/image" Target="../media/image187.emf"/><Relationship Id="rId6" Type="http://schemas.openxmlformats.org/officeDocument/2006/relationships/image" Target="../media/image192.emf"/><Relationship Id="rId15" Type="http://schemas.openxmlformats.org/officeDocument/2006/relationships/image" Target="../media/image201.emf"/><Relationship Id="rId23" Type="http://schemas.openxmlformats.org/officeDocument/2006/relationships/image" Target="../media/image209.emf"/><Relationship Id="rId28" Type="http://schemas.openxmlformats.org/officeDocument/2006/relationships/image" Target="../media/image214.emf"/><Relationship Id="rId36" Type="http://schemas.openxmlformats.org/officeDocument/2006/relationships/image" Target="../media/image222.emf"/><Relationship Id="rId49" Type="http://schemas.openxmlformats.org/officeDocument/2006/relationships/image" Target="../media/image235.emf"/><Relationship Id="rId57" Type="http://schemas.openxmlformats.org/officeDocument/2006/relationships/image" Target="../media/image243.emf"/><Relationship Id="rId106" Type="http://schemas.openxmlformats.org/officeDocument/2006/relationships/image" Target="../media/image292.emf"/><Relationship Id="rId114" Type="http://schemas.openxmlformats.org/officeDocument/2006/relationships/image" Target="../media/image300.emf"/><Relationship Id="rId119" Type="http://schemas.openxmlformats.org/officeDocument/2006/relationships/image" Target="../media/image305.emf"/><Relationship Id="rId127" Type="http://schemas.openxmlformats.org/officeDocument/2006/relationships/image" Target="../media/image313.emf"/><Relationship Id="rId10" Type="http://schemas.openxmlformats.org/officeDocument/2006/relationships/image" Target="../media/image196.emf"/><Relationship Id="rId31" Type="http://schemas.openxmlformats.org/officeDocument/2006/relationships/image" Target="../media/image217.emf"/><Relationship Id="rId44" Type="http://schemas.openxmlformats.org/officeDocument/2006/relationships/image" Target="../media/image230.emf"/><Relationship Id="rId52" Type="http://schemas.openxmlformats.org/officeDocument/2006/relationships/image" Target="../media/image238.emf"/><Relationship Id="rId60" Type="http://schemas.openxmlformats.org/officeDocument/2006/relationships/image" Target="../media/image246.emf"/><Relationship Id="rId65" Type="http://schemas.openxmlformats.org/officeDocument/2006/relationships/image" Target="../media/image251.emf"/><Relationship Id="rId73" Type="http://schemas.openxmlformats.org/officeDocument/2006/relationships/image" Target="../media/image259.emf"/><Relationship Id="rId78" Type="http://schemas.openxmlformats.org/officeDocument/2006/relationships/image" Target="../media/image264.emf"/><Relationship Id="rId81" Type="http://schemas.openxmlformats.org/officeDocument/2006/relationships/image" Target="../media/image267.emf"/><Relationship Id="rId86" Type="http://schemas.openxmlformats.org/officeDocument/2006/relationships/image" Target="../media/image272.emf"/><Relationship Id="rId94" Type="http://schemas.openxmlformats.org/officeDocument/2006/relationships/image" Target="../media/image280.emf"/><Relationship Id="rId99" Type="http://schemas.openxmlformats.org/officeDocument/2006/relationships/image" Target="../media/image285.emf"/><Relationship Id="rId101" Type="http://schemas.openxmlformats.org/officeDocument/2006/relationships/image" Target="../media/image287.emf"/><Relationship Id="rId122" Type="http://schemas.openxmlformats.org/officeDocument/2006/relationships/image" Target="../media/image308.emf"/><Relationship Id="rId130" Type="http://schemas.openxmlformats.org/officeDocument/2006/relationships/image" Target="../media/image316.emf"/><Relationship Id="rId135" Type="http://schemas.openxmlformats.org/officeDocument/2006/relationships/image" Target="../media/image321.emf"/><Relationship Id="rId143" Type="http://schemas.openxmlformats.org/officeDocument/2006/relationships/image" Target="../media/image329.emf"/><Relationship Id="rId148" Type="http://schemas.openxmlformats.org/officeDocument/2006/relationships/image" Target="../media/image334.emf"/><Relationship Id="rId151" Type="http://schemas.openxmlformats.org/officeDocument/2006/relationships/image" Target="../media/image337.emf"/><Relationship Id="rId156" Type="http://schemas.openxmlformats.org/officeDocument/2006/relationships/image" Target="../media/image342.emf"/><Relationship Id="rId164" Type="http://schemas.openxmlformats.org/officeDocument/2006/relationships/image" Target="../media/image350.emf"/><Relationship Id="rId169" Type="http://schemas.openxmlformats.org/officeDocument/2006/relationships/image" Target="../media/image355.emf"/><Relationship Id="rId4" Type="http://schemas.openxmlformats.org/officeDocument/2006/relationships/image" Target="../media/image190.emf"/><Relationship Id="rId9" Type="http://schemas.openxmlformats.org/officeDocument/2006/relationships/image" Target="../media/image195.emf"/><Relationship Id="rId13" Type="http://schemas.openxmlformats.org/officeDocument/2006/relationships/image" Target="../media/image199.emf"/><Relationship Id="rId18" Type="http://schemas.openxmlformats.org/officeDocument/2006/relationships/image" Target="../media/image204.emf"/><Relationship Id="rId39" Type="http://schemas.openxmlformats.org/officeDocument/2006/relationships/image" Target="../media/image225.emf"/><Relationship Id="rId109" Type="http://schemas.openxmlformats.org/officeDocument/2006/relationships/image" Target="../media/image295.emf"/><Relationship Id="rId34" Type="http://schemas.openxmlformats.org/officeDocument/2006/relationships/image" Target="../media/image220.emf"/><Relationship Id="rId50" Type="http://schemas.openxmlformats.org/officeDocument/2006/relationships/image" Target="../media/image236.emf"/><Relationship Id="rId55" Type="http://schemas.openxmlformats.org/officeDocument/2006/relationships/image" Target="../media/image241.emf"/><Relationship Id="rId76" Type="http://schemas.openxmlformats.org/officeDocument/2006/relationships/image" Target="../media/image262.emf"/><Relationship Id="rId97" Type="http://schemas.openxmlformats.org/officeDocument/2006/relationships/image" Target="../media/image283.emf"/><Relationship Id="rId104" Type="http://schemas.openxmlformats.org/officeDocument/2006/relationships/image" Target="../media/image290.emf"/><Relationship Id="rId120" Type="http://schemas.openxmlformats.org/officeDocument/2006/relationships/image" Target="../media/image306.emf"/><Relationship Id="rId125" Type="http://schemas.openxmlformats.org/officeDocument/2006/relationships/image" Target="../media/image311.emf"/><Relationship Id="rId141" Type="http://schemas.openxmlformats.org/officeDocument/2006/relationships/image" Target="../media/image327.emf"/><Relationship Id="rId146" Type="http://schemas.openxmlformats.org/officeDocument/2006/relationships/image" Target="../media/image332.emf"/><Relationship Id="rId167" Type="http://schemas.openxmlformats.org/officeDocument/2006/relationships/image" Target="../media/image353.emf"/><Relationship Id="rId7" Type="http://schemas.openxmlformats.org/officeDocument/2006/relationships/image" Target="../media/image193.emf"/><Relationship Id="rId71" Type="http://schemas.openxmlformats.org/officeDocument/2006/relationships/image" Target="../media/image257.emf"/><Relationship Id="rId92" Type="http://schemas.openxmlformats.org/officeDocument/2006/relationships/image" Target="../media/image278.emf"/><Relationship Id="rId162" Type="http://schemas.openxmlformats.org/officeDocument/2006/relationships/image" Target="../media/image348.emf"/><Relationship Id="rId2" Type="http://schemas.openxmlformats.org/officeDocument/2006/relationships/image" Target="../media/image188.emf"/><Relationship Id="rId29" Type="http://schemas.openxmlformats.org/officeDocument/2006/relationships/image" Target="../media/image215.emf"/><Relationship Id="rId24" Type="http://schemas.openxmlformats.org/officeDocument/2006/relationships/image" Target="../media/image210.emf"/><Relationship Id="rId40" Type="http://schemas.openxmlformats.org/officeDocument/2006/relationships/image" Target="../media/image226.emf"/><Relationship Id="rId45" Type="http://schemas.openxmlformats.org/officeDocument/2006/relationships/image" Target="../media/image231.emf"/><Relationship Id="rId66" Type="http://schemas.openxmlformats.org/officeDocument/2006/relationships/image" Target="../media/image252.emf"/><Relationship Id="rId87" Type="http://schemas.openxmlformats.org/officeDocument/2006/relationships/image" Target="../media/image273.emf"/><Relationship Id="rId110" Type="http://schemas.openxmlformats.org/officeDocument/2006/relationships/image" Target="../media/image296.emf"/><Relationship Id="rId115" Type="http://schemas.openxmlformats.org/officeDocument/2006/relationships/image" Target="../media/image301.emf"/><Relationship Id="rId131" Type="http://schemas.openxmlformats.org/officeDocument/2006/relationships/image" Target="../media/image317.emf"/><Relationship Id="rId136" Type="http://schemas.openxmlformats.org/officeDocument/2006/relationships/image" Target="../media/image322.emf"/><Relationship Id="rId157" Type="http://schemas.openxmlformats.org/officeDocument/2006/relationships/image" Target="../media/image343.emf"/><Relationship Id="rId61" Type="http://schemas.openxmlformats.org/officeDocument/2006/relationships/image" Target="../media/image247.emf"/><Relationship Id="rId82" Type="http://schemas.openxmlformats.org/officeDocument/2006/relationships/image" Target="../media/image268.emf"/><Relationship Id="rId152" Type="http://schemas.openxmlformats.org/officeDocument/2006/relationships/image" Target="../media/image338.emf"/><Relationship Id="rId19" Type="http://schemas.openxmlformats.org/officeDocument/2006/relationships/image" Target="../media/image205.emf"/><Relationship Id="rId14" Type="http://schemas.openxmlformats.org/officeDocument/2006/relationships/image" Target="../media/image200.emf"/><Relationship Id="rId30" Type="http://schemas.openxmlformats.org/officeDocument/2006/relationships/image" Target="../media/image216.emf"/><Relationship Id="rId35" Type="http://schemas.openxmlformats.org/officeDocument/2006/relationships/image" Target="../media/image221.emf"/><Relationship Id="rId56" Type="http://schemas.openxmlformats.org/officeDocument/2006/relationships/image" Target="../media/image242.emf"/><Relationship Id="rId77" Type="http://schemas.openxmlformats.org/officeDocument/2006/relationships/image" Target="../media/image263.emf"/><Relationship Id="rId100" Type="http://schemas.openxmlformats.org/officeDocument/2006/relationships/image" Target="../media/image286.emf"/><Relationship Id="rId105" Type="http://schemas.openxmlformats.org/officeDocument/2006/relationships/image" Target="../media/image291.emf"/><Relationship Id="rId126" Type="http://schemas.openxmlformats.org/officeDocument/2006/relationships/image" Target="../media/image312.emf"/><Relationship Id="rId147" Type="http://schemas.openxmlformats.org/officeDocument/2006/relationships/image" Target="../media/image333.emf"/><Relationship Id="rId168" Type="http://schemas.openxmlformats.org/officeDocument/2006/relationships/image" Target="../media/image354.emf"/><Relationship Id="rId8" Type="http://schemas.openxmlformats.org/officeDocument/2006/relationships/image" Target="../media/image194.emf"/><Relationship Id="rId51" Type="http://schemas.openxmlformats.org/officeDocument/2006/relationships/image" Target="../media/image237.emf"/><Relationship Id="rId72" Type="http://schemas.openxmlformats.org/officeDocument/2006/relationships/image" Target="../media/image258.emf"/><Relationship Id="rId93" Type="http://schemas.openxmlformats.org/officeDocument/2006/relationships/image" Target="../media/image279.emf"/><Relationship Id="rId98" Type="http://schemas.openxmlformats.org/officeDocument/2006/relationships/image" Target="../media/image284.emf"/><Relationship Id="rId121" Type="http://schemas.openxmlformats.org/officeDocument/2006/relationships/image" Target="../media/image307.emf"/><Relationship Id="rId142" Type="http://schemas.openxmlformats.org/officeDocument/2006/relationships/image" Target="../media/image328.emf"/><Relationship Id="rId163" Type="http://schemas.openxmlformats.org/officeDocument/2006/relationships/image" Target="../media/image349.emf"/><Relationship Id="rId3" Type="http://schemas.openxmlformats.org/officeDocument/2006/relationships/image" Target="../media/image189.emf"/><Relationship Id="rId25" Type="http://schemas.openxmlformats.org/officeDocument/2006/relationships/image" Target="../media/image211.emf"/><Relationship Id="rId46" Type="http://schemas.openxmlformats.org/officeDocument/2006/relationships/image" Target="../media/image232.emf"/><Relationship Id="rId67" Type="http://schemas.openxmlformats.org/officeDocument/2006/relationships/image" Target="../media/image253.emf"/><Relationship Id="rId116" Type="http://schemas.openxmlformats.org/officeDocument/2006/relationships/image" Target="../media/image302.emf"/><Relationship Id="rId137" Type="http://schemas.openxmlformats.org/officeDocument/2006/relationships/image" Target="../media/image323.emf"/><Relationship Id="rId158" Type="http://schemas.openxmlformats.org/officeDocument/2006/relationships/image" Target="../media/image344.emf"/><Relationship Id="rId20" Type="http://schemas.openxmlformats.org/officeDocument/2006/relationships/image" Target="../media/image206.emf"/><Relationship Id="rId41" Type="http://schemas.openxmlformats.org/officeDocument/2006/relationships/image" Target="../media/image227.emf"/><Relationship Id="rId62" Type="http://schemas.openxmlformats.org/officeDocument/2006/relationships/image" Target="../media/image248.emf"/><Relationship Id="rId83" Type="http://schemas.openxmlformats.org/officeDocument/2006/relationships/image" Target="../media/image269.emf"/><Relationship Id="rId88" Type="http://schemas.openxmlformats.org/officeDocument/2006/relationships/image" Target="../media/image274.emf"/><Relationship Id="rId111" Type="http://schemas.openxmlformats.org/officeDocument/2006/relationships/image" Target="../media/image297.emf"/><Relationship Id="rId132" Type="http://schemas.openxmlformats.org/officeDocument/2006/relationships/image" Target="../media/image318.emf"/><Relationship Id="rId153" Type="http://schemas.openxmlformats.org/officeDocument/2006/relationships/image" Target="../media/image33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25400</xdr:colOff>
      <xdr:row>6</xdr:row>
      <xdr:rowOff>25400</xdr:rowOff>
    </xdr:from>
    <xdr:to>
      <xdr:col>12</xdr:col>
      <xdr:colOff>679450</xdr:colOff>
      <xdr:row>6</xdr:row>
      <xdr:rowOff>149225</xdr:rowOff>
    </xdr:to>
    <xdr:pic>
      <xdr:nvPicPr>
        <xdr:cNvPr id="102" name="$M$7" descr="=JCSYSStructure(&quot;C47AC8473F39B9FC2C6C87945CDC4164&quot;)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111125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7</xdr:row>
      <xdr:rowOff>25400</xdr:rowOff>
    </xdr:from>
    <xdr:to>
      <xdr:col>12</xdr:col>
      <xdr:colOff>679450</xdr:colOff>
      <xdr:row>7</xdr:row>
      <xdr:rowOff>149225</xdr:rowOff>
    </xdr:to>
    <xdr:pic>
      <xdr:nvPicPr>
        <xdr:cNvPr id="103" name="$M$8" descr="=JCSYSStructure(&quot;AC9CF09D2BC5EFDFA3AB4C799C471BAE&quot;)"/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131127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8</xdr:row>
      <xdr:rowOff>25400</xdr:rowOff>
    </xdr:from>
    <xdr:to>
      <xdr:col>12</xdr:col>
      <xdr:colOff>679450</xdr:colOff>
      <xdr:row>8</xdr:row>
      <xdr:rowOff>149225</xdr:rowOff>
    </xdr:to>
    <xdr:pic>
      <xdr:nvPicPr>
        <xdr:cNvPr id="104" name="$M$9" descr="=JCSYSStructure(&quot;A94B6BE6E50547D407AD3254DB65D231&quot;)"/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151130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9</xdr:row>
      <xdr:rowOff>25400</xdr:rowOff>
    </xdr:from>
    <xdr:to>
      <xdr:col>12</xdr:col>
      <xdr:colOff>679450</xdr:colOff>
      <xdr:row>9</xdr:row>
      <xdr:rowOff>149225</xdr:rowOff>
    </xdr:to>
    <xdr:pic>
      <xdr:nvPicPr>
        <xdr:cNvPr id="105" name="$M$10" descr="=JCSYSStructure(&quot;33D6A4D025B925CAF141358E7195CFB3&quot;)"/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171132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10</xdr:row>
      <xdr:rowOff>25400</xdr:rowOff>
    </xdr:from>
    <xdr:to>
      <xdr:col>12</xdr:col>
      <xdr:colOff>679450</xdr:colOff>
      <xdr:row>10</xdr:row>
      <xdr:rowOff>149225</xdr:rowOff>
    </xdr:to>
    <xdr:pic>
      <xdr:nvPicPr>
        <xdr:cNvPr id="106" name="$M$11" descr="=JCSYSStructure(&quot;9A88DD9EF4E350F22FED9E0ED416BE25&quot;)"/>
        <xdr:cNvPicPr>
          <a:picLocks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191135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11</xdr:row>
      <xdr:rowOff>25400</xdr:rowOff>
    </xdr:from>
    <xdr:to>
      <xdr:col>12</xdr:col>
      <xdr:colOff>679450</xdr:colOff>
      <xdr:row>11</xdr:row>
      <xdr:rowOff>149225</xdr:rowOff>
    </xdr:to>
    <xdr:pic>
      <xdr:nvPicPr>
        <xdr:cNvPr id="107" name="$M$12" descr="=JCSYSStructure(&quot;26F1D76854BC82CF94DA12B647247155&quot;)"/>
        <xdr:cNvPicPr>
          <a:picLocks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211137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12</xdr:row>
      <xdr:rowOff>25400</xdr:rowOff>
    </xdr:from>
    <xdr:to>
      <xdr:col>12</xdr:col>
      <xdr:colOff>679450</xdr:colOff>
      <xdr:row>12</xdr:row>
      <xdr:rowOff>149225</xdr:rowOff>
    </xdr:to>
    <xdr:pic>
      <xdr:nvPicPr>
        <xdr:cNvPr id="108" name="$M$13" descr="=JCSYSStructure(&quot;CA63E45D0B52C5199AB01E29EB84140E&quot;)"/>
        <xdr:cNvPicPr>
          <a:picLocks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231140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13</xdr:row>
      <xdr:rowOff>25400</xdr:rowOff>
    </xdr:from>
    <xdr:to>
      <xdr:col>12</xdr:col>
      <xdr:colOff>679450</xdr:colOff>
      <xdr:row>13</xdr:row>
      <xdr:rowOff>149225</xdr:rowOff>
    </xdr:to>
    <xdr:pic>
      <xdr:nvPicPr>
        <xdr:cNvPr id="109" name="$M$14" descr="=JCSYSStructure(&quot;C5F2A213A9B0410CEA71A31A1E29FCA0&quot;)"/>
        <xdr:cNvPicPr>
          <a:picLocks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251142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14</xdr:row>
      <xdr:rowOff>25400</xdr:rowOff>
    </xdr:from>
    <xdr:to>
      <xdr:col>12</xdr:col>
      <xdr:colOff>679450</xdr:colOff>
      <xdr:row>14</xdr:row>
      <xdr:rowOff>149225</xdr:rowOff>
    </xdr:to>
    <xdr:pic>
      <xdr:nvPicPr>
        <xdr:cNvPr id="110" name="$M$15" descr="=JCSYSStructure(&quot;C0B3AEE2E7B370045A4EB6F034C6850E&quot;)"/>
        <xdr:cNvPicPr>
          <a:picLocks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271145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15</xdr:row>
      <xdr:rowOff>25400</xdr:rowOff>
    </xdr:from>
    <xdr:to>
      <xdr:col>12</xdr:col>
      <xdr:colOff>679450</xdr:colOff>
      <xdr:row>15</xdr:row>
      <xdr:rowOff>149225</xdr:rowOff>
    </xdr:to>
    <xdr:pic>
      <xdr:nvPicPr>
        <xdr:cNvPr id="111" name="$M$16" descr="=JCSYSStructure(&quot;A9574708DD267B904199BFFFC48E8982&quot;)"/>
        <xdr:cNvPicPr>
          <a:picLocks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291147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16</xdr:row>
      <xdr:rowOff>25400</xdr:rowOff>
    </xdr:from>
    <xdr:to>
      <xdr:col>12</xdr:col>
      <xdr:colOff>679450</xdr:colOff>
      <xdr:row>16</xdr:row>
      <xdr:rowOff>149225</xdr:rowOff>
    </xdr:to>
    <xdr:pic>
      <xdr:nvPicPr>
        <xdr:cNvPr id="112" name="$M$17" descr="=JCSYSStructure(&quot;AE71338326C16BDBAC1E5224D7CD7855&quot;)"/>
        <xdr:cNvPicPr>
          <a:picLocks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311150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17</xdr:row>
      <xdr:rowOff>25400</xdr:rowOff>
    </xdr:from>
    <xdr:to>
      <xdr:col>12</xdr:col>
      <xdr:colOff>679450</xdr:colOff>
      <xdr:row>17</xdr:row>
      <xdr:rowOff>149225</xdr:rowOff>
    </xdr:to>
    <xdr:pic>
      <xdr:nvPicPr>
        <xdr:cNvPr id="113" name="$M$18" descr="=JCSYSStructure(&quot;7C9D21072F73C19CE2285AFE4362076F&quot;)"/>
        <xdr:cNvPicPr>
          <a:picLocks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331152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18</xdr:row>
      <xdr:rowOff>25400</xdr:rowOff>
    </xdr:from>
    <xdr:to>
      <xdr:col>12</xdr:col>
      <xdr:colOff>679450</xdr:colOff>
      <xdr:row>18</xdr:row>
      <xdr:rowOff>149225</xdr:rowOff>
    </xdr:to>
    <xdr:pic>
      <xdr:nvPicPr>
        <xdr:cNvPr id="114" name="$M$19" descr="=JCSYSStructure(&quot;25BB3F99DDB4E35004FFF29F2BE8E59E&quot;)"/>
        <xdr:cNvPicPr>
          <a:picLocks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351155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19</xdr:row>
      <xdr:rowOff>25400</xdr:rowOff>
    </xdr:from>
    <xdr:to>
      <xdr:col>12</xdr:col>
      <xdr:colOff>679450</xdr:colOff>
      <xdr:row>19</xdr:row>
      <xdr:rowOff>149225</xdr:rowOff>
    </xdr:to>
    <xdr:pic>
      <xdr:nvPicPr>
        <xdr:cNvPr id="115" name="$M$20" descr="=JCSYSStructure(&quot;518925908D2A9B9651D0C4FDDEF1A284&quot;)"/>
        <xdr:cNvPicPr>
          <a:picLocks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371157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20</xdr:row>
      <xdr:rowOff>25400</xdr:rowOff>
    </xdr:from>
    <xdr:to>
      <xdr:col>12</xdr:col>
      <xdr:colOff>679450</xdr:colOff>
      <xdr:row>20</xdr:row>
      <xdr:rowOff>149225</xdr:rowOff>
    </xdr:to>
    <xdr:pic>
      <xdr:nvPicPr>
        <xdr:cNvPr id="116" name="$M$21" descr="=JCSYSStructure(&quot;5924DE00ECC2EECFDA7ACBA4DC8CD932&quot;)"/>
        <xdr:cNvPicPr>
          <a:picLocks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391160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21</xdr:row>
      <xdr:rowOff>25400</xdr:rowOff>
    </xdr:from>
    <xdr:to>
      <xdr:col>12</xdr:col>
      <xdr:colOff>679450</xdr:colOff>
      <xdr:row>21</xdr:row>
      <xdr:rowOff>149225</xdr:rowOff>
    </xdr:to>
    <xdr:pic>
      <xdr:nvPicPr>
        <xdr:cNvPr id="117" name="$M$22" descr="=JCSYSStructure(&quot;54717A11712AAD6D35C44CFA451263C4&quot;)"/>
        <xdr:cNvPicPr>
          <a:picLocks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411162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22</xdr:row>
      <xdr:rowOff>25400</xdr:rowOff>
    </xdr:from>
    <xdr:to>
      <xdr:col>12</xdr:col>
      <xdr:colOff>679450</xdr:colOff>
      <xdr:row>22</xdr:row>
      <xdr:rowOff>149225</xdr:rowOff>
    </xdr:to>
    <xdr:pic>
      <xdr:nvPicPr>
        <xdr:cNvPr id="118" name="$M$23" descr="=JCSYSStructure(&quot;64217A7E507F471A96CB2975F5186496&quot;)"/>
        <xdr:cNvPicPr>
          <a:picLocks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431165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23</xdr:row>
      <xdr:rowOff>25400</xdr:rowOff>
    </xdr:from>
    <xdr:to>
      <xdr:col>12</xdr:col>
      <xdr:colOff>679450</xdr:colOff>
      <xdr:row>23</xdr:row>
      <xdr:rowOff>149225</xdr:rowOff>
    </xdr:to>
    <xdr:pic>
      <xdr:nvPicPr>
        <xdr:cNvPr id="119" name="$M$24" descr="=JCSYSStructure(&quot;6E7A9F7C1DBC5CEE0E82100DF2B2A3BB&quot;)"/>
        <xdr:cNvPicPr>
          <a:picLocks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451167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24</xdr:row>
      <xdr:rowOff>25400</xdr:rowOff>
    </xdr:from>
    <xdr:to>
      <xdr:col>12</xdr:col>
      <xdr:colOff>679450</xdr:colOff>
      <xdr:row>24</xdr:row>
      <xdr:rowOff>149225</xdr:rowOff>
    </xdr:to>
    <xdr:pic>
      <xdr:nvPicPr>
        <xdr:cNvPr id="120" name="$M$25" descr="=JCSYSStructure(&quot;2B09C9FEBF34FFB4BE25A307EFF0345A&quot;)"/>
        <xdr:cNvPicPr>
          <a:picLocks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471170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25</xdr:row>
      <xdr:rowOff>25400</xdr:rowOff>
    </xdr:from>
    <xdr:to>
      <xdr:col>12</xdr:col>
      <xdr:colOff>679450</xdr:colOff>
      <xdr:row>25</xdr:row>
      <xdr:rowOff>149225</xdr:rowOff>
    </xdr:to>
    <xdr:pic>
      <xdr:nvPicPr>
        <xdr:cNvPr id="121" name="$M$26" descr="=JCSYSStructure(&quot;42DA6CCFC76CAB53C18FFF658D0CF58F&quot;)"/>
        <xdr:cNvPicPr>
          <a:picLocks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491172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26</xdr:row>
      <xdr:rowOff>25400</xdr:rowOff>
    </xdr:from>
    <xdr:to>
      <xdr:col>12</xdr:col>
      <xdr:colOff>679450</xdr:colOff>
      <xdr:row>26</xdr:row>
      <xdr:rowOff>149225</xdr:rowOff>
    </xdr:to>
    <xdr:pic>
      <xdr:nvPicPr>
        <xdr:cNvPr id="122" name="$M$27" descr="=JCSYSStructure(&quot;F6245E19417F58B5F3400E7826B9A627&quot;)"/>
        <xdr:cNvPicPr>
          <a:picLocks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511175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27</xdr:row>
      <xdr:rowOff>25400</xdr:rowOff>
    </xdr:from>
    <xdr:to>
      <xdr:col>12</xdr:col>
      <xdr:colOff>679450</xdr:colOff>
      <xdr:row>27</xdr:row>
      <xdr:rowOff>149225</xdr:rowOff>
    </xdr:to>
    <xdr:pic>
      <xdr:nvPicPr>
        <xdr:cNvPr id="123" name="$M$28" descr="=JCSYSStructure(&quot;449B91241D99512D5440291C584D5F86&quot;)"/>
        <xdr:cNvPicPr>
          <a:picLocks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531177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28</xdr:row>
      <xdr:rowOff>25400</xdr:rowOff>
    </xdr:from>
    <xdr:to>
      <xdr:col>12</xdr:col>
      <xdr:colOff>679450</xdr:colOff>
      <xdr:row>28</xdr:row>
      <xdr:rowOff>149225</xdr:rowOff>
    </xdr:to>
    <xdr:pic>
      <xdr:nvPicPr>
        <xdr:cNvPr id="124" name="$M$29" descr="=JCSYSStructure(&quot;B5E0769DB574F5D20B6E10357F3B5066&quot;)"/>
        <xdr:cNvPicPr>
          <a:picLocks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551180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29</xdr:row>
      <xdr:rowOff>25400</xdr:rowOff>
    </xdr:from>
    <xdr:to>
      <xdr:col>12</xdr:col>
      <xdr:colOff>679450</xdr:colOff>
      <xdr:row>29</xdr:row>
      <xdr:rowOff>149225</xdr:rowOff>
    </xdr:to>
    <xdr:pic>
      <xdr:nvPicPr>
        <xdr:cNvPr id="125" name="$M$30" descr="=JCSYSStructure(&quot;E17F09D1C51EC731EB94609B3182F3E6&quot;)"/>
        <xdr:cNvPicPr>
          <a:picLocks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571182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30</xdr:row>
      <xdr:rowOff>25400</xdr:rowOff>
    </xdr:from>
    <xdr:to>
      <xdr:col>12</xdr:col>
      <xdr:colOff>679450</xdr:colOff>
      <xdr:row>30</xdr:row>
      <xdr:rowOff>149225</xdr:rowOff>
    </xdr:to>
    <xdr:pic>
      <xdr:nvPicPr>
        <xdr:cNvPr id="126" name="$M$31" descr="=JCSYSStructure(&quot;403BFCD76F67F7E3B87FDAB20ED0F03B&quot;)"/>
        <xdr:cNvPicPr>
          <a:picLocks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591185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31</xdr:row>
      <xdr:rowOff>25400</xdr:rowOff>
    </xdr:from>
    <xdr:to>
      <xdr:col>12</xdr:col>
      <xdr:colOff>679450</xdr:colOff>
      <xdr:row>31</xdr:row>
      <xdr:rowOff>149225</xdr:rowOff>
    </xdr:to>
    <xdr:pic>
      <xdr:nvPicPr>
        <xdr:cNvPr id="127" name="$M$32" descr="=JCSYSStructure(&quot;8B002905D14D0ACA923107961C39757C&quot;)"/>
        <xdr:cNvPicPr>
          <a:picLocks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611187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32</xdr:row>
      <xdr:rowOff>25400</xdr:rowOff>
    </xdr:from>
    <xdr:to>
      <xdr:col>12</xdr:col>
      <xdr:colOff>679450</xdr:colOff>
      <xdr:row>32</xdr:row>
      <xdr:rowOff>149225</xdr:rowOff>
    </xdr:to>
    <xdr:pic>
      <xdr:nvPicPr>
        <xdr:cNvPr id="128" name="$M$33" descr="=JCSYSStructure(&quot;54096C68D47D692399EA8B2A3DB78776&quot;)"/>
        <xdr:cNvPicPr>
          <a:picLocks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631190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33</xdr:row>
      <xdr:rowOff>25400</xdr:rowOff>
    </xdr:from>
    <xdr:to>
      <xdr:col>12</xdr:col>
      <xdr:colOff>679450</xdr:colOff>
      <xdr:row>33</xdr:row>
      <xdr:rowOff>149225</xdr:rowOff>
    </xdr:to>
    <xdr:pic>
      <xdr:nvPicPr>
        <xdr:cNvPr id="129" name="$M$34" descr="=JCSYSStructure(&quot;6F7A0CC46605B2F54DE22EAEEDC53829&quot;)"/>
        <xdr:cNvPicPr>
          <a:picLocks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651192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34</xdr:row>
      <xdr:rowOff>25400</xdr:rowOff>
    </xdr:from>
    <xdr:to>
      <xdr:col>12</xdr:col>
      <xdr:colOff>679450</xdr:colOff>
      <xdr:row>34</xdr:row>
      <xdr:rowOff>149225</xdr:rowOff>
    </xdr:to>
    <xdr:pic>
      <xdr:nvPicPr>
        <xdr:cNvPr id="130" name="$M$35" descr="=JCSYSStructure(&quot;4476429AFA3F2322B52BDC7381831FEB&quot;)"/>
        <xdr:cNvPicPr>
          <a:picLocks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671195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35</xdr:row>
      <xdr:rowOff>25400</xdr:rowOff>
    </xdr:from>
    <xdr:to>
      <xdr:col>12</xdr:col>
      <xdr:colOff>679450</xdr:colOff>
      <xdr:row>35</xdr:row>
      <xdr:rowOff>149225</xdr:rowOff>
    </xdr:to>
    <xdr:pic>
      <xdr:nvPicPr>
        <xdr:cNvPr id="131" name="$M$36" descr="=JCSYSStructure(&quot;15E740EFF24F7A43A04813981E6B5D20&quot;)"/>
        <xdr:cNvPicPr>
          <a:picLocks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691197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36</xdr:row>
      <xdr:rowOff>25400</xdr:rowOff>
    </xdr:from>
    <xdr:to>
      <xdr:col>12</xdr:col>
      <xdr:colOff>679450</xdr:colOff>
      <xdr:row>36</xdr:row>
      <xdr:rowOff>149225</xdr:rowOff>
    </xdr:to>
    <xdr:pic>
      <xdr:nvPicPr>
        <xdr:cNvPr id="132" name="$M$37" descr="=JCSYSStructure(&quot;4DFA1D81E6FC765B3CF839306CC07D63&quot;)"/>
        <xdr:cNvPicPr>
          <a:picLocks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711200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37</xdr:row>
      <xdr:rowOff>25400</xdr:rowOff>
    </xdr:from>
    <xdr:to>
      <xdr:col>12</xdr:col>
      <xdr:colOff>679450</xdr:colOff>
      <xdr:row>37</xdr:row>
      <xdr:rowOff>174625</xdr:rowOff>
    </xdr:to>
    <xdr:pic>
      <xdr:nvPicPr>
        <xdr:cNvPr id="133" name="$M$38" descr="=JCSYSStructure(&quot;C75823EEC6FA81D9CED0A0A5852C4326&quot;)"/>
        <xdr:cNvPicPr>
          <a:picLocks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731202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38</xdr:row>
      <xdr:rowOff>25400</xdr:rowOff>
    </xdr:from>
    <xdr:to>
      <xdr:col>12</xdr:col>
      <xdr:colOff>679450</xdr:colOff>
      <xdr:row>38</xdr:row>
      <xdr:rowOff>149225</xdr:rowOff>
    </xdr:to>
    <xdr:pic>
      <xdr:nvPicPr>
        <xdr:cNvPr id="134" name="$M$39" descr="=JCSYSStructure(&quot;AA3D505801CD11B9E3DBFD2A98475169&quot;)"/>
        <xdr:cNvPicPr>
          <a:picLocks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751205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39</xdr:row>
      <xdr:rowOff>25400</xdr:rowOff>
    </xdr:from>
    <xdr:to>
      <xdr:col>12</xdr:col>
      <xdr:colOff>679450</xdr:colOff>
      <xdr:row>39</xdr:row>
      <xdr:rowOff>149225</xdr:rowOff>
    </xdr:to>
    <xdr:pic>
      <xdr:nvPicPr>
        <xdr:cNvPr id="135" name="$M$40" descr="=JCSYSStructure(&quot;BE8262C7A07A06659832E72FE74E84C7&quot;)"/>
        <xdr:cNvPicPr>
          <a:picLocks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771207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40</xdr:row>
      <xdr:rowOff>25400</xdr:rowOff>
    </xdr:from>
    <xdr:to>
      <xdr:col>12</xdr:col>
      <xdr:colOff>679450</xdr:colOff>
      <xdr:row>40</xdr:row>
      <xdr:rowOff>149225</xdr:rowOff>
    </xdr:to>
    <xdr:pic>
      <xdr:nvPicPr>
        <xdr:cNvPr id="136" name="$M$41" descr="=JCSYSStructure(&quot;DC8FD9122FD4685C322A8AAEFA896D3E&quot;)"/>
        <xdr:cNvPicPr>
          <a:picLocks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791210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41</xdr:row>
      <xdr:rowOff>25400</xdr:rowOff>
    </xdr:from>
    <xdr:to>
      <xdr:col>12</xdr:col>
      <xdr:colOff>679450</xdr:colOff>
      <xdr:row>41</xdr:row>
      <xdr:rowOff>149225</xdr:rowOff>
    </xdr:to>
    <xdr:pic>
      <xdr:nvPicPr>
        <xdr:cNvPr id="137" name="$M$42" descr="=JCSYSStructure(&quot;A7E1FB7B5FA0926994F2DD1504A31C10&quot;)"/>
        <xdr:cNvPicPr>
          <a:picLocks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811212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42</xdr:row>
      <xdr:rowOff>25400</xdr:rowOff>
    </xdr:from>
    <xdr:to>
      <xdr:col>12</xdr:col>
      <xdr:colOff>679450</xdr:colOff>
      <xdr:row>42</xdr:row>
      <xdr:rowOff>149225</xdr:rowOff>
    </xdr:to>
    <xdr:pic>
      <xdr:nvPicPr>
        <xdr:cNvPr id="138" name="$M$43" descr="=JCSYSStructure(&quot;4B2140D8078550804AC6B5EC1017DEC3&quot;)"/>
        <xdr:cNvPicPr>
          <a:picLocks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831215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43</xdr:row>
      <xdr:rowOff>25400</xdr:rowOff>
    </xdr:from>
    <xdr:to>
      <xdr:col>12</xdr:col>
      <xdr:colOff>679450</xdr:colOff>
      <xdr:row>43</xdr:row>
      <xdr:rowOff>149225</xdr:rowOff>
    </xdr:to>
    <xdr:pic>
      <xdr:nvPicPr>
        <xdr:cNvPr id="139" name="$M$44" descr="=JCSYSStructure(&quot;C9A331D448A1DE5E25CAE6F273735EFD&quot;)"/>
        <xdr:cNvPicPr>
          <a:picLocks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851217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44</xdr:row>
      <xdr:rowOff>25400</xdr:rowOff>
    </xdr:from>
    <xdr:to>
      <xdr:col>12</xdr:col>
      <xdr:colOff>679450</xdr:colOff>
      <xdr:row>44</xdr:row>
      <xdr:rowOff>149225</xdr:rowOff>
    </xdr:to>
    <xdr:pic>
      <xdr:nvPicPr>
        <xdr:cNvPr id="140" name="$M$45" descr="=JCSYSStructure(&quot;760E3FBCDD73E42E60A0850372A422C2&quot;)"/>
        <xdr:cNvPicPr>
          <a:picLocks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871220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45</xdr:row>
      <xdr:rowOff>25400</xdr:rowOff>
    </xdr:from>
    <xdr:to>
      <xdr:col>12</xdr:col>
      <xdr:colOff>679450</xdr:colOff>
      <xdr:row>45</xdr:row>
      <xdr:rowOff>149225</xdr:rowOff>
    </xdr:to>
    <xdr:pic>
      <xdr:nvPicPr>
        <xdr:cNvPr id="141" name="$M$46" descr="=JCSYSStructure(&quot;EA1F2D019EFB81BC540F6197FF7A7742&quot;)"/>
        <xdr:cNvPicPr>
          <a:picLocks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891222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46</xdr:row>
      <xdr:rowOff>25400</xdr:rowOff>
    </xdr:from>
    <xdr:to>
      <xdr:col>12</xdr:col>
      <xdr:colOff>679450</xdr:colOff>
      <xdr:row>46</xdr:row>
      <xdr:rowOff>149225</xdr:rowOff>
    </xdr:to>
    <xdr:pic>
      <xdr:nvPicPr>
        <xdr:cNvPr id="142" name="$M$47" descr="=JCSYSStructure(&quot;636DAFEB627C514ED74DF3EE4E148C09&quot;)"/>
        <xdr:cNvPicPr>
          <a:picLocks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911225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47</xdr:row>
      <xdr:rowOff>25400</xdr:rowOff>
    </xdr:from>
    <xdr:to>
      <xdr:col>12</xdr:col>
      <xdr:colOff>679450</xdr:colOff>
      <xdr:row>47</xdr:row>
      <xdr:rowOff>149225</xdr:rowOff>
    </xdr:to>
    <xdr:pic>
      <xdr:nvPicPr>
        <xdr:cNvPr id="143" name="$M$48" descr="=JCSYSStructure(&quot;B06645815B3818F342CBD6F0A179DC4A&quot;)"/>
        <xdr:cNvPicPr>
          <a:picLocks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931227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48</xdr:row>
      <xdr:rowOff>25400</xdr:rowOff>
    </xdr:from>
    <xdr:to>
      <xdr:col>12</xdr:col>
      <xdr:colOff>679450</xdr:colOff>
      <xdr:row>48</xdr:row>
      <xdr:rowOff>149225</xdr:rowOff>
    </xdr:to>
    <xdr:pic>
      <xdr:nvPicPr>
        <xdr:cNvPr id="144" name="$M$49" descr="=JCSYSStructure(&quot;ECF3363BDF8BC2F4CCDD8A4FC43D35E5&quot;)"/>
        <xdr:cNvPicPr>
          <a:picLocks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951230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49</xdr:row>
      <xdr:rowOff>25400</xdr:rowOff>
    </xdr:from>
    <xdr:to>
      <xdr:col>12</xdr:col>
      <xdr:colOff>679450</xdr:colOff>
      <xdr:row>49</xdr:row>
      <xdr:rowOff>149225</xdr:rowOff>
    </xdr:to>
    <xdr:pic>
      <xdr:nvPicPr>
        <xdr:cNvPr id="145" name="$M$50" descr="=JCSYSStructure(&quot;0A16FC5B2A51482981F963D1EE7A1167&quot;)"/>
        <xdr:cNvPicPr>
          <a:picLocks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971232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50</xdr:row>
      <xdr:rowOff>25400</xdr:rowOff>
    </xdr:from>
    <xdr:to>
      <xdr:col>12</xdr:col>
      <xdr:colOff>679450</xdr:colOff>
      <xdr:row>50</xdr:row>
      <xdr:rowOff>149225</xdr:rowOff>
    </xdr:to>
    <xdr:pic>
      <xdr:nvPicPr>
        <xdr:cNvPr id="146" name="$M$51" descr="=JCSYSStructure(&quot;E4A0FC5C0A6E715BCE6FA9FD880C39E1&quot;)"/>
        <xdr:cNvPicPr>
          <a:picLocks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991235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51</xdr:row>
      <xdr:rowOff>25400</xdr:rowOff>
    </xdr:from>
    <xdr:to>
      <xdr:col>12</xdr:col>
      <xdr:colOff>679450</xdr:colOff>
      <xdr:row>51</xdr:row>
      <xdr:rowOff>149225</xdr:rowOff>
    </xdr:to>
    <xdr:pic>
      <xdr:nvPicPr>
        <xdr:cNvPr id="147" name="$M$52" descr="=JCSYSStructure(&quot;3CD7778CA1C78E9822EA1DC21C4E01C3&quot;)"/>
        <xdr:cNvPicPr>
          <a:picLocks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10112375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52</xdr:row>
      <xdr:rowOff>25400</xdr:rowOff>
    </xdr:from>
    <xdr:to>
      <xdr:col>12</xdr:col>
      <xdr:colOff>679450</xdr:colOff>
      <xdr:row>52</xdr:row>
      <xdr:rowOff>149225</xdr:rowOff>
    </xdr:to>
    <xdr:pic>
      <xdr:nvPicPr>
        <xdr:cNvPr id="148" name="$M$53" descr="=JCSYSStructure(&quot;1FA8956FA1B6222DD850637A466152A9&quot;)"/>
        <xdr:cNvPicPr>
          <a:picLocks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7350" y="10312400"/>
          <a:ext cx="654050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53</xdr:row>
      <xdr:rowOff>25400</xdr:rowOff>
    </xdr:from>
    <xdr:to>
      <xdr:col>12</xdr:col>
      <xdr:colOff>669925</xdr:colOff>
      <xdr:row>53</xdr:row>
      <xdr:rowOff>174625</xdr:rowOff>
    </xdr:to>
    <xdr:pic>
      <xdr:nvPicPr>
        <xdr:cNvPr id="2" name="$M$54" descr="=JCSYSStructure(&quot;62F47C6F500A1912CF00AC6DCE678BF0&quot;)"/>
        <xdr:cNvPicPr>
          <a:picLocks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5450" y="10512425"/>
          <a:ext cx="644525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54</xdr:row>
      <xdr:rowOff>25400</xdr:rowOff>
    </xdr:from>
    <xdr:to>
      <xdr:col>12</xdr:col>
      <xdr:colOff>669925</xdr:colOff>
      <xdr:row>54</xdr:row>
      <xdr:rowOff>174625</xdr:rowOff>
    </xdr:to>
    <xdr:pic>
      <xdr:nvPicPr>
        <xdr:cNvPr id="3" name="$M$55" descr="=JCSYSStructure(&quot;E9A2A67884FD613F8774EB5E968BCC28&quot;)"/>
        <xdr:cNvPicPr>
          <a:picLocks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5450" y="10712450"/>
          <a:ext cx="644525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55</xdr:row>
      <xdr:rowOff>25400</xdr:rowOff>
    </xdr:from>
    <xdr:to>
      <xdr:col>12</xdr:col>
      <xdr:colOff>669925</xdr:colOff>
      <xdr:row>55</xdr:row>
      <xdr:rowOff>174625</xdr:rowOff>
    </xdr:to>
    <xdr:pic>
      <xdr:nvPicPr>
        <xdr:cNvPr id="4" name="$M$56" descr="=JCSYSStructure(&quot;A02417AB0463CAC8D231D4CD03259C81&quot;)"/>
        <xdr:cNvPicPr>
          <a:picLocks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5450" y="10912475"/>
          <a:ext cx="644525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56</xdr:row>
      <xdr:rowOff>25400</xdr:rowOff>
    </xdr:from>
    <xdr:to>
      <xdr:col>12</xdr:col>
      <xdr:colOff>669925</xdr:colOff>
      <xdr:row>56</xdr:row>
      <xdr:rowOff>174625</xdr:rowOff>
    </xdr:to>
    <xdr:pic>
      <xdr:nvPicPr>
        <xdr:cNvPr id="5" name="$M$57" descr="=JCSYSStructure(&quot;3910DD6E8B9945D0815D091F0C786072&quot;)"/>
        <xdr:cNvPicPr>
          <a:picLocks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5450" y="11112500"/>
          <a:ext cx="644525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57</xdr:row>
      <xdr:rowOff>25400</xdr:rowOff>
    </xdr:from>
    <xdr:to>
      <xdr:col>12</xdr:col>
      <xdr:colOff>669925</xdr:colOff>
      <xdr:row>57</xdr:row>
      <xdr:rowOff>174625</xdr:rowOff>
    </xdr:to>
    <xdr:pic>
      <xdr:nvPicPr>
        <xdr:cNvPr id="6" name="$M$58" descr="=JCSYSStructure(&quot;1A34DB209C9AA0B851DCAC9191F17FE2&quot;)"/>
        <xdr:cNvPicPr>
          <a:picLocks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5450" y="11312525"/>
          <a:ext cx="644525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58</xdr:row>
      <xdr:rowOff>25400</xdr:rowOff>
    </xdr:from>
    <xdr:to>
      <xdr:col>12</xdr:col>
      <xdr:colOff>669925</xdr:colOff>
      <xdr:row>58</xdr:row>
      <xdr:rowOff>174625</xdr:rowOff>
    </xdr:to>
    <xdr:pic>
      <xdr:nvPicPr>
        <xdr:cNvPr id="7" name="$M$59" descr="=JCSYSStructure(&quot;40C95C60C746C4BA55536BDF3D9194AA&quot;)"/>
        <xdr:cNvPicPr>
          <a:picLocks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5450" y="11512550"/>
          <a:ext cx="644525" cy="149225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</xdr:colOff>
      <xdr:row>59</xdr:row>
      <xdr:rowOff>25400</xdr:rowOff>
    </xdr:from>
    <xdr:to>
      <xdr:col>12</xdr:col>
      <xdr:colOff>669925</xdr:colOff>
      <xdr:row>59</xdr:row>
      <xdr:rowOff>174625</xdr:rowOff>
    </xdr:to>
    <xdr:pic>
      <xdr:nvPicPr>
        <xdr:cNvPr id="8" name="$M$60" descr="=JCSYSStructure(&quot;FC1F92A4A954BAC163C1E395019E7797&quot;)"/>
        <xdr:cNvPicPr>
          <a:picLocks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5450" y="11712575"/>
          <a:ext cx="644525" cy="1492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25400</xdr:colOff>
      <xdr:row>6</xdr:row>
      <xdr:rowOff>25400</xdr:rowOff>
    </xdr:from>
    <xdr:to>
      <xdr:col>11</xdr:col>
      <xdr:colOff>1050925</xdr:colOff>
      <xdr:row>6</xdr:row>
      <xdr:rowOff>174625</xdr:rowOff>
    </xdr:to>
    <xdr:pic>
      <xdr:nvPicPr>
        <xdr:cNvPr id="2" name="$L$7" descr="=JCSYSStructure(&quot;60241EFD5BD53A2542597EA09A315FCC&quot;)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111125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7</xdr:row>
      <xdr:rowOff>25400</xdr:rowOff>
    </xdr:from>
    <xdr:to>
      <xdr:col>11</xdr:col>
      <xdr:colOff>1050925</xdr:colOff>
      <xdr:row>7</xdr:row>
      <xdr:rowOff>174625</xdr:rowOff>
    </xdr:to>
    <xdr:pic>
      <xdr:nvPicPr>
        <xdr:cNvPr id="3" name="$L$8" descr="=JCSYSStructure(&quot;BF9DE615BC8734D9EAAFB56FE048A5AA&quot;)"/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131127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8</xdr:row>
      <xdr:rowOff>25400</xdr:rowOff>
    </xdr:from>
    <xdr:to>
      <xdr:col>11</xdr:col>
      <xdr:colOff>1050925</xdr:colOff>
      <xdr:row>8</xdr:row>
      <xdr:rowOff>174625</xdr:rowOff>
    </xdr:to>
    <xdr:pic>
      <xdr:nvPicPr>
        <xdr:cNvPr id="4" name="$L$9" descr="=JCSYSStructure(&quot;9B0B6EA152ACA5FE44909964EB469ADF&quot;)"/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151130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9</xdr:row>
      <xdr:rowOff>25400</xdr:rowOff>
    </xdr:from>
    <xdr:to>
      <xdr:col>11</xdr:col>
      <xdr:colOff>1050925</xdr:colOff>
      <xdr:row>9</xdr:row>
      <xdr:rowOff>174625</xdr:rowOff>
    </xdr:to>
    <xdr:pic>
      <xdr:nvPicPr>
        <xdr:cNvPr id="5" name="$L$10" descr="=JCSYSStructure(&quot;DE1EAA557CCD7BC8B877B7ABEF2B0305&quot;)"/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171132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10</xdr:row>
      <xdr:rowOff>25400</xdr:rowOff>
    </xdr:from>
    <xdr:to>
      <xdr:col>11</xdr:col>
      <xdr:colOff>1050925</xdr:colOff>
      <xdr:row>10</xdr:row>
      <xdr:rowOff>174625</xdr:rowOff>
    </xdr:to>
    <xdr:pic>
      <xdr:nvPicPr>
        <xdr:cNvPr id="6" name="$L$11" descr="=JCSYSStructure(&quot;16E1B3A70B8016601690D1E17085DC2C&quot;)"/>
        <xdr:cNvPicPr>
          <a:picLocks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191135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11</xdr:row>
      <xdr:rowOff>25400</xdr:rowOff>
    </xdr:from>
    <xdr:to>
      <xdr:col>11</xdr:col>
      <xdr:colOff>1050925</xdr:colOff>
      <xdr:row>11</xdr:row>
      <xdr:rowOff>174625</xdr:rowOff>
    </xdr:to>
    <xdr:pic>
      <xdr:nvPicPr>
        <xdr:cNvPr id="7" name="$L$12" descr="=JCSYSStructure(&quot;BF970A75F98170D5F3BB9CF9F37AFCF8&quot;)"/>
        <xdr:cNvPicPr>
          <a:picLocks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211137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12</xdr:row>
      <xdr:rowOff>25400</xdr:rowOff>
    </xdr:from>
    <xdr:to>
      <xdr:col>11</xdr:col>
      <xdr:colOff>1050925</xdr:colOff>
      <xdr:row>12</xdr:row>
      <xdr:rowOff>174625</xdr:rowOff>
    </xdr:to>
    <xdr:pic>
      <xdr:nvPicPr>
        <xdr:cNvPr id="8" name="$L$13" descr="=JCSYSStructure(&quot;F87C1206D9D81FBF25C6518083D2E5E2&quot;)"/>
        <xdr:cNvPicPr>
          <a:picLocks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231140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13</xdr:row>
      <xdr:rowOff>25400</xdr:rowOff>
    </xdr:from>
    <xdr:to>
      <xdr:col>11</xdr:col>
      <xdr:colOff>1050925</xdr:colOff>
      <xdr:row>13</xdr:row>
      <xdr:rowOff>174625</xdr:rowOff>
    </xdr:to>
    <xdr:pic>
      <xdr:nvPicPr>
        <xdr:cNvPr id="9" name="$L$14" descr="=JCSYSStructure(&quot;55774D765B4A24CF1F651C2EEB140577&quot;)"/>
        <xdr:cNvPicPr>
          <a:picLocks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251142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14</xdr:row>
      <xdr:rowOff>25400</xdr:rowOff>
    </xdr:from>
    <xdr:to>
      <xdr:col>11</xdr:col>
      <xdr:colOff>1050925</xdr:colOff>
      <xdr:row>14</xdr:row>
      <xdr:rowOff>174625</xdr:rowOff>
    </xdr:to>
    <xdr:pic>
      <xdr:nvPicPr>
        <xdr:cNvPr id="10" name="$L$15" descr="=JCSYSStructure(&quot;ECAA49A139B5D5A588A57210744B1DE8&quot;)"/>
        <xdr:cNvPicPr>
          <a:picLocks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271145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15</xdr:row>
      <xdr:rowOff>25400</xdr:rowOff>
    </xdr:from>
    <xdr:to>
      <xdr:col>11</xdr:col>
      <xdr:colOff>1050925</xdr:colOff>
      <xdr:row>15</xdr:row>
      <xdr:rowOff>174625</xdr:rowOff>
    </xdr:to>
    <xdr:pic>
      <xdr:nvPicPr>
        <xdr:cNvPr id="11" name="$L$16" descr="=JCSYSStructure(&quot;1186EC402317EFD06CC7A5C22C597291&quot;)"/>
        <xdr:cNvPicPr>
          <a:picLocks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291147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16</xdr:row>
      <xdr:rowOff>25400</xdr:rowOff>
    </xdr:from>
    <xdr:to>
      <xdr:col>11</xdr:col>
      <xdr:colOff>1050925</xdr:colOff>
      <xdr:row>16</xdr:row>
      <xdr:rowOff>174625</xdr:rowOff>
    </xdr:to>
    <xdr:pic>
      <xdr:nvPicPr>
        <xdr:cNvPr id="12" name="$L$17" descr="=JCSYSStructure(&quot;DAD20A3639E3CBDB79930FC9688637E9&quot;)"/>
        <xdr:cNvPicPr>
          <a:picLocks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311150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17</xdr:row>
      <xdr:rowOff>25400</xdr:rowOff>
    </xdr:from>
    <xdr:to>
      <xdr:col>11</xdr:col>
      <xdr:colOff>1050925</xdr:colOff>
      <xdr:row>17</xdr:row>
      <xdr:rowOff>174625</xdr:rowOff>
    </xdr:to>
    <xdr:pic>
      <xdr:nvPicPr>
        <xdr:cNvPr id="13" name="$L$18" descr="=JCSYSStructure(&quot;FF17047CD5810DE099827D94CB16E639&quot;)"/>
        <xdr:cNvPicPr>
          <a:picLocks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331152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18</xdr:row>
      <xdr:rowOff>25400</xdr:rowOff>
    </xdr:from>
    <xdr:to>
      <xdr:col>11</xdr:col>
      <xdr:colOff>1050925</xdr:colOff>
      <xdr:row>18</xdr:row>
      <xdr:rowOff>174625</xdr:rowOff>
    </xdr:to>
    <xdr:pic>
      <xdr:nvPicPr>
        <xdr:cNvPr id="14" name="$L$19" descr="=JCSYSStructure(&quot;506E107CECB33437470D7DFE5CEA7B99&quot;)"/>
        <xdr:cNvPicPr>
          <a:picLocks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351155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19</xdr:row>
      <xdr:rowOff>25400</xdr:rowOff>
    </xdr:from>
    <xdr:to>
      <xdr:col>11</xdr:col>
      <xdr:colOff>1050925</xdr:colOff>
      <xdr:row>19</xdr:row>
      <xdr:rowOff>174625</xdr:rowOff>
    </xdr:to>
    <xdr:pic>
      <xdr:nvPicPr>
        <xdr:cNvPr id="15" name="$L$20" descr="=JCSYSStructure(&quot;F2BA2CF080CCFD3CAE5360A53D5BF42B&quot;)"/>
        <xdr:cNvPicPr>
          <a:picLocks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371157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20</xdr:row>
      <xdr:rowOff>25400</xdr:rowOff>
    </xdr:from>
    <xdr:to>
      <xdr:col>11</xdr:col>
      <xdr:colOff>1050925</xdr:colOff>
      <xdr:row>20</xdr:row>
      <xdr:rowOff>174625</xdr:rowOff>
    </xdr:to>
    <xdr:pic>
      <xdr:nvPicPr>
        <xdr:cNvPr id="16" name="$L$21" descr="=JCSYSStructure(&quot;A16502BE29F81E37FFFA1724E622A4C1&quot;)"/>
        <xdr:cNvPicPr>
          <a:picLocks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391160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21</xdr:row>
      <xdr:rowOff>25400</xdr:rowOff>
    </xdr:from>
    <xdr:to>
      <xdr:col>11</xdr:col>
      <xdr:colOff>1050925</xdr:colOff>
      <xdr:row>21</xdr:row>
      <xdr:rowOff>174625</xdr:rowOff>
    </xdr:to>
    <xdr:pic>
      <xdr:nvPicPr>
        <xdr:cNvPr id="17" name="$L$22" descr="=JCSYSStructure(&quot;EA1FF2E735CF366D2BDD23AA9BEF2BF8&quot;)"/>
        <xdr:cNvPicPr>
          <a:picLocks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411162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22</xdr:row>
      <xdr:rowOff>25400</xdr:rowOff>
    </xdr:from>
    <xdr:to>
      <xdr:col>11</xdr:col>
      <xdr:colOff>1050925</xdr:colOff>
      <xdr:row>22</xdr:row>
      <xdr:rowOff>174625</xdr:rowOff>
    </xdr:to>
    <xdr:pic>
      <xdr:nvPicPr>
        <xdr:cNvPr id="18" name="$L$23" descr="=JCSYSStructure(&quot;94E71996B82A2D2A764077E5143FB158&quot;)"/>
        <xdr:cNvPicPr>
          <a:picLocks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431165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23</xdr:row>
      <xdr:rowOff>25400</xdr:rowOff>
    </xdr:from>
    <xdr:to>
      <xdr:col>11</xdr:col>
      <xdr:colOff>1050925</xdr:colOff>
      <xdr:row>23</xdr:row>
      <xdr:rowOff>174625</xdr:rowOff>
    </xdr:to>
    <xdr:pic>
      <xdr:nvPicPr>
        <xdr:cNvPr id="19" name="$L$24" descr="=JCSYSStructure(&quot;C51F60C58F73328E69384C82AAC8EF97&quot;)"/>
        <xdr:cNvPicPr>
          <a:picLocks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451167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24</xdr:row>
      <xdr:rowOff>25400</xdr:rowOff>
    </xdr:from>
    <xdr:to>
      <xdr:col>11</xdr:col>
      <xdr:colOff>1050925</xdr:colOff>
      <xdr:row>24</xdr:row>
      <xdr:rowOff>174625</xdr:rowOff>
    </xdr:to>
    <xdr:pic>
      <xdr:nvPicPr>
        <xdr:cNvPr id="20" name="$L$25" descr="=JCSYSStructure(&quot;28B51E08A3D9631D24B03F1AE1A60791&quot;)"/>
        <xdr:cNvPicPr>
          <a:picLocks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471170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25</xdr:row>
      <xdr:rowOff>25400</xdr:rowOff>
    </xdr:from>
    <xdr:to>
      <xdr:col>11</xdr:col>
      <xdr:colOff>1050925</xdr:colOff>
      <xdr:row>25</xdr:row>
      <xdr:rowOff>174625</xdr:rowOff>
    </xdr:to>
    <xdr:pic>
      <xdr:nvPicPr>
        <xdr:cNvPr id="21" name="$L$26" descr="=JCSYSStructure(&quot;82AB87C346990941D87375FC7606DD5A&quot;)"/>
        <xdr:cNvPicPr>
          <a:picLocks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491172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26</xdr:row>
      <xdr:rowOff>25400</xdr:rowOff>
    </xdr:from>
    <xdr:to>
      <xdr:col>11</xdr:col>
      <xdr:colOff>1050925</xdr:colOff>
      <xdr:row>26</xdr:row>
      <xdr:rowOff>174625</xdr:rowOff>
    </xdr:to>
    <xdr:pic>
      <xdr:nvPicPr>
        <xdr:cNvPr id="22" name="$L$27" descr="=JCSYSStructure(&quot;82468E37B10F82924B4E8AF84E3BFFFB&quot;)"/>
        <xdr:cNvPicPr>
          <a:picLocks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511175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27</xdr:row>
      <xdr:rowOff>25400</xdr:rowOff>
    </xdr:from>
    <xdr:to>
      <xdr:col>11</xdr:col>
      <xdr:colOff>1050925</xdr:colOff>
      <xdr:row>27</xdr:row>
      <xdr:rowOff>174625</xdr:rowOff>
    </xdr:to>
    <xdr:pic>
      <xdr:nvPicPr>
        <xdr:cNvPr id="23" name="$L$28" descr="=JCSYSStructure(&quot;0D2B32EC94D1FB815EAF600FF9A74CA7&quot;)"/>
        <xdr:cNvPicPr>
          <a:picLocks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531177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28</xdr:row>
      <xdr:rowOff>25400</xdr:rowOff>
    </xdr:from>
    <xdr:to>
      <xdr:col>11</xdr:col>
      <xdr:colOff>1050925</xdr:colOff>
      <xdr:row>28</xdr:row>
      <xdr:rowOff>174625</xdr:rowOff>
    </xdr:to>
    <xdr:pic>
      <xdr:nvPicPr>
        <xdr:cNvPr id="24" name="$L$29" descr="=JCSYSStructure(&quot;5879923A5F92670A49504FFF5812F573&quot;)"/>
        <xdr:cNvPicPr>
          <a:picLocks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551180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29</xdr:row>
      <xdr:rowOff>25400</xdr:rowOff>
    </xdr:from>
    <xdr:to>
      <xdr:col>11</xdr:col>
      <xdr:colOff>1050925</xdr:colOff>
      <xdr:row>29</xdr:row>
      <xdr:rowOff>174625</xdr:rowOff>
    </xdr:to>
    <xdr:pic>
      <xdr:nvPicPr>
        <xdr:cNvPr id="25" name="$L$30" descr="=JCSYSStructure(&quot;BF15EDD72143A9F9AA1C0B7E2DC1701A&quot;)"/>
        <xdr:cNvPicPr>
          <a:picLocks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571182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30</xdr:row>
      <xdr:rowOff>25400</xdr:rowOff>
    </xdr:from>
    <xdr:to>
      <xdr:col>11</xdr:col>
      <xdr:colOff>1050925</xdr:colOff>
      <xdr:row>30</xdr:row>
      <xdr:rowOff>174625</xdr:rowOff>
    </xdr:to>
    <xdr:pic>
      <xdr:nvPicPr>
        <xdr:cNvPr id="26" name="$L$31" descr="=JCSYSStructure(&quot;31E6D2B864E4828BCA36CF4D6B1259BB&quot;)"/>
        <xdr:cNvPicPr>
          <a:picLocks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591185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31</xdr:row>
      <xdr:rowOff>25400</xdr:rowOff>
    </xdr:from>
    <xdr:to>
      <xdr:col>11</xdr:col>
      <xdr:colOff>1050925</xdr:colOff>
      <xdr:row>31</xdr:row>
      <xdr:rowOff>174625</xdr:rowOff>
    </xdr:to>
    <xdr:pic>
      <xdr:nvPicPr>
        <xdr:cNvPr id="27" name="$L$32" descr="=JCSYSStructure(&quot;60F451BD57C3AB414038CE3A7C4145E8&quot;)"/>
        <xdr:cNvPicPr>
          <a:picLocks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611187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32</xdr:row>
      <xdr:rowOff>25400</xdr:rowOff>
    </xdr:from>
    <xdr:to>
      <xdr:col>11</xdr:col>
      <xdr:colOff>1050925</xdr:colOff>
      <xdr:row>32</xdr:row>
      <xdr:rowOff>174625</xdr:rowOff>
    </xdr:to>
    <xdr:pic>
      <xdr:nvPicPr>
        <xdr:cNvPr id="28" name="$L$33" descr="=JCSYSStructure(&quot;B4910F73941A4FED4BF3470B3BB84A4A&quot;)"/>
        <xdr:cNvPicPr>
          <a:picLocks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631190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33</xdr:row>
      <xdr:rowOff>25400</xdr:rowOff>
    </xdr:from>
    <xdr:to>
      <xdr:col>11</xdr:col>
      <xdr:colOff>1050925</xdr:colOff>
      <xdr:row>33</xdr:row>
      <xdr:rowOff>174625</xdr:rowOff>
    </xdr:to>
    <xdr:pic>
      <xdr:nvPicPr>
        <xdr:cNvPr id="29" name="$L$34" descr="=JCSYSStructure(&quot;84A8098B5635BCF1EF6E97F3C40140F3&quot;)"/>
        <xdr:cNvPicPr>
          <a:picLocks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651192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34</xdr:row>
      <xdr:rowOff>25400</xdr:rowOff>
    </xdr:from>
    <xdr:to>
      <xdr:col>11</xdr:col>
      <xdr:colOff>1050925</xdr:colOff>
      <xdr:row>34</xdr:row>
      <xdr:rowOff>174625</xdr:rowOff>
    </xdr:to>
    <xdr:pic>
      <xdr:nvPicPr>
        <xdr:cNvPr id="30" name="$L$35" descr="=JCSYSStructure(&quot;C78827C002432BD15155377023E9E859&quot;)"/>
        <xdr:cNvPicPr>
          <a:picLocks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671195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35</xdr:row>
      <xdr:rowOff>25400</xdr:rowOff>
    </xdr:from>
    <xdr:to>
      <xdr:col>11</xdr:col>
      <xdr:colOff>1050925</xdr:colOff>
      <xdr:row>35</xdr:row>
      <xdr:rowOff>174625</xdr:rowOff>
    </xdr:to>
    <xdr:pic>
      <xdr:nvPicPr>
        <xdr:cNvPr id="31" name="$L$36" descr="=JCSYSStructure(&quot;85743D47E63A3BD0923B640E5E47D4B3&quot;)"/>
        <xdr:cNvPicPr>
          <a:picLocks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691197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36</xdr:row>
      <xdr:rowOff>25400</xdr:rowOff>
    </xdr:from>
    <xdr:to>
      <xdr:col>11</xdr:col>
      <xdr:colOff>1050925</xdr:colOff>
      <xdr:row>36</xdr:row>
      <xdr:rowOff>174625</xdr:rowOff>
    </xdr:to>
    <xdr:pic>
      <xdr:nvPicPr>
        <xdr:cNvPr id="32" name="$L$37" descr="=JCSYSStructure(&quot;09343D59EB1F7CA3095DB6425DA455AE&quot;)"/>
        <xdr:cNvPicPr>
          <a:picLocks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711200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37</xdr:row>
      <xdr:rowOff>25400</xdr:rowOff>
    </xdr:from>
    <xdr:to>
      <xdr:col>11</xdr:col>
      <xdr:colOff>1050925</xdr:colOff>
      <xdr:row>37</xdr:row>
      <xdr:rowOff>174625</xdr:rowOff>
    </xdr:to>
    <xdr:pic>
      <xdr:nvPicPr>
        <xdr:cNvPr id="33" name="$L$38" descr="=JCSYSStructure(&quot;0EDC4D40B8900E489E6279B1E719FDAC&quot;)"/>
        <xdr:cNvPicPr>
          <a:picLocks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731202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38</xdr:row>
      <xdr:rowOff>25400</xdr:rowOff>
    </xdr:from>
    <xdr:to>
      <xdr:col>11</xdr:col>
      <xdr:colOff>1050925</xdr:colOff>
      <xdr:row>38</xdr:row>
      <xdr:rowOff>174625</xdr:rowOff>
    </xdr:to>
    <xdr:pic>
      <xdr:nvPicPr>
        <xdr:cNvPr id="34" name="$L$39" descr="=JCSYSStructure(&quot;83A37FFCB8EA036F12D3F23E52DA10B0&quot;)"/>
        <xdr:cNvPicPr>
          <a:picLocks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751205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39</xdr:row>
      <xdr:rowOff>25400</xdr:rowOff>
    </xdr:from>
    <xdr:to>
      <xdr:col>11</xdr:col>
      <xdr:colOff>1050925</xdr:colOff>
      <xdr:row>39</xdr:row>
      <xdr:rowOff>174625</xdr:rowOff>
    </xdr:to>
    <xdr:pic>
      <xdr:nvPicPr>
        <xdr:cNvPr id="35" name="$L$40" descr="=JCSYSStructure(&quot;45E6025BDFC0950876D0159D22D0CD2B&quot;)"/>
        <xdr:cNvPicPr>
          <a:picLocks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771207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40</xdr:row>
      <xdr:rowOff>25400</xdr:rowOff>
    </xdr:from>
    <xdr:to>
      <xdr:col>11</xdr:col>
      <xdr:colOff>1050925</xdr:colOff>
      <xdr:row>40</xdr:row>
      <xdr:rowOff>174625</xdr:rowOff>
    </xdr:to>
    <xdr:pic>
      <xdr:nvPicPr>
        <xdr:cNvPr id="36" name="$L$41" descr="=JCSYSStructure(&quot;A3039FD127300AEA6F4808EA63AB5B53&quot;)"/>
        <xdr:cNvPicPr>
          <a:picLocks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791210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41</xdr:row>
      <xdr:rowOff>25400</xdr:rowOff>
    </xdr:from>
    <xdr:to>
      <xdr:col>11</xdr:col>
      <xdr:colOff>1050925</xdr:colOff>
      <xdr:row>41</xdr:row>
      <xdr:rowOff>174625</xdr:rowOff>
    </xdr:to>
    <xdr:pic>
      <xdr:nvPicPr>
        <xdr:cNvPr id="37" name="$L$42" descr="=JCSYSStructure(&quot;DE368F1BDAD312E28468DE027C6247DD&quot;)"/>
        <xdr:cNvPicPr>
          <a:picLocks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811212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42</xdr:row>
      <xdr:rowOff>25400</xdr:rowOff>
    </xdr:from>
    <xdr:to>
      <xdr:col>11</xdr:col>
      <xdr:colOff>1050925</xdr:colOff>
      <xdr:row>42</xdr:row>
      <xdr:rowOff>174625</xdr:rowOff>
    </xdr:to>
    <xdr:pic>
      <xdr:nvPicPr>
        <xdr:cNvPr id="38" name="$L$43" descr="=JCSYSStructure(&quot;FB6FECF013EAC0D16C46662DC2E357C0&quot;)"/>
        <xdr:cNvPicPr>
          <a:picLocks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831215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43</xdr:row>
      <xdr:rowOff>25400</xdr:rowOff>
    </xdr:from>
    <xdr:to>
      <xdr:col>11</xdr:col>
      <xdr:colOff>1050925</xdr:colOff>
      <xdr:row>43</xdr:row>
      <xdr:rowOff>174625</xdr:rowOff>
    </xdr:to>
    <xdr:pic>
      <xdr:nvPicPr>
        <xdr:cNvPr id="39" name="$L$44" descr="=JCSYSStructure(&quot;3694450318AA7E10A4D35B8EF385C29B&quot;)"/>
        <xdr:cNvPicPr>
          <a:picLocks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851217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44</xdr:row>
      <xdr:rowOff>25400</xdr:rowOff>
    </xdr:from>
    <xdr:to>
      <xdr:col>11</xdr:col>
      <xdr:colOff>1050925</xdr:colOff>
      <xdr:row>44</xdr:row>
      <xdr:rowOff>174625</xdr:rowOff>
    </xdr:to>
    <xdr:pic>
      <xdr:nvPicPr>
        <xdr:cNvPr id="40" name="$L$45" descr="=JCSYSStructure(&quot;F84B66CF8A926BEDF3E36D8FB6F31A2E&quot;)"/>
        <xdr:cNvPicPr>
          <a:picLocks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871220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45</xdr:row>
      <xdr:rowOff>25400</xdr:rowOff>
    </xdr:from>
    <xdr:to>
      <xdr:col>11</xdr:col>
      <xdr:colOff>1050925</xdr:colOff>
      <xdr:row>45</xdr:row>
      <xdr:rowOff>174625</xdr:rowOff>
    </xdr:to>
    <xdr:pic>
      <xdr:nvPicPr>
        <xdr:cNvPr id="41" name="$L$46" descr="=JCSYSStructure(&quot;C888859E21939FE9850EC4AEE88784DC&quot;)"/>
        <xdr:cNvPicPr>
          <a:picLocks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891222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46</xdr:row>
      <xdr:rowOff>25400</xdr:rowOff>
    </xdr:from>
    <xdr:to>
      <xdr:col>11</xdr:col>
      <xdr:colOff>1050925</xdr:colOff>
      <xdr:row>46</xdr:row>
      <xdr:rowOff>174625</xdr:rowOff>
    </xdr:to>
    <xdr:pic>
      <xdr:nvPicPr>
        <xdr:cNvPr id="42" name="$L$47" descr="=JCSYSStructure(&quot;919254D1E90228F50FED637F8D6B1468&quot;)"/>
        <xdr:cNvPicPr>
          <a:picLocks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911225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47</xdr:row>
      <xdr:rowOff>25400</xdr:rowOff>
    </xdr:from>
    <xdr:to>
      <xdr:col>11</xdr:col>
      <xdr:colOff>1050925</xdr:colOff>
      <xdr:row>47</xdr:row>
      <xdr:rowOff>174625</xdr:rowOff>
    </xdr:to>
    <xdr:pic>
      <xdr:nvPicPr>
        <xdr:cNvPr id="43" name="$L$48" descr="=JCSYSStructure(&quot;772BF01849E3A7AC4D2132FEA5175CA1&quot;)"/>
        <xdr:cNvPicPr>
          <a:picLocks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931227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48</xdr:row>
      <xdr:rowOff>25400</xdr:rowOff>
    </xdr:from>
    <xdr:to>
      <xdr:col>11</xdr:col>
      <xdr:colOff>1050925</xdr:colOff>
      <xdr:row>48</xdr:row>
      <xdr:rowOff>174625</xdr:rowOff>
    </xdr:to>
    <xdr:pic>
      <xdr:nvPicPr>
        <xdr:cNvPr id="44" name="$L$49" descr="=JCSYSStructure(&quot;7F32A369705CE8D27D7E6927A1DB326A&quot;)"/>
        <xdr:cNvPicPr>
          <a:picLocks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951230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49</xdr:row>
      <xdr:rowOff>25400</xdr:rowOff>
    </xdr:from>
    <xdr:to>
      <xdr:col>11</xdr:col>
      <xdr:colOff>1050925</xdr:colOff>
      <xdr:row>49</xdr:row>
      <xdr:rowOff>174625</xdr:rowOff>
    </xdr:to>
    <xdr:pic>
      <xdr:nvPicPr>
        <xdr:cNvPr id="45" name="$L$50" descr="=JCSYSStructure(&quot;E116F9927EC32D33B6640346B30E1BD7&quot;)"/>
        <xdr:cNvPicPr>
          <a:picLocks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971232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50</xdr:row>
      <xdr:rowOff>25400</xdr:rowOff>
    </xdr:from>
    <xdr:to>
      <xdr:col>11</xdr:col>
      <xdr:colOff>1050925</xdr:colOff>
      <xdr:row>50</xdr:row>
      <xdr:rowOff>174625</xdr:rowOff>
    </xdr:to>
    <xdr:pic>
      <xdr:nvPicPr>
        <xdr:cNvPr id="46" name="$L$51" descr="=JCSYSStructure(&quot;F3F427DE6FD21465B3F2761F7BF4A3D7&quot;)"/>
        <xdr:cNvPicPr>
          <a:picLocks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991235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51</xdr:row>
      <xdr:rowOff>25400</xdr:rowOff>
    </xdr:from>
    <xdr:to>
      <xdr:col>11</xdr:col>
      <xdr:colOff>1050925</xdr:colOff>
      <xdr:row>51</xdr:row>
      <xdr:rowOff>174625</xdr:rowOff>
    </xdr:to>
    <xdr:pic>
      <xdr:nvPicPr>
        <xdr:cNvPr id="47" name="$L$52" descr="=JCSYSStructure(&quot;3E66FCA4B8E5924A3E86419F37F80E07&quot;)"/>
        <xdr:cNvPicPr>
          <a:picLocks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10112375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52</xdr:row>
      <xdr:rowOff>25400</xdr:rowOff>
    </xdr:from>
    <xdr:to>
      <xdr:col>11</xdr:col>
      <xdr:colOff>1050925</xdr:colOff>
      <xdr:row>52</xdr:row>
      <xdr:rowOff>174625</xdr:rowOff>
    </xdr:to>
    <xdr:pic>
      <xdr:nvPicPr>
        <xdr:cNvPr id="48" name="$L$53" descr="=JCSYSStructure(&quot;9ADA85CAA42A12E908AD4D16FE8A18DA&quot;)"/>
        <xdr:cNvPicPr>
          <a:picLocks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10312400"/>
          <a:ext cx="1025525" cy="149225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53</xdr:row>
      <xdr:rowOff>25400</xdr:rowOff>
    </xdr:from>
    <xdr:to>
      <xdr:col>11</xdr:col>
      <xdr:colOff>1050925</xdr:colOff>
      <xdr:row>53</xdr:row>
      <xdr:rowOff>174625</xdr:rowOff>
    </xdr:to>
    <xdr:pic>
      <xdr:nvPicPr>
        <xdr:cNvPr id="49" name="$L$54" descr="=JCSYSStructure(&quot;1C24C06381BE35F84BB33A6677956C98&quot;)"/>
        <xdr:cNvPicPr>
          <a:picLocks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12550" y="10512425"/>
          <a:ext cx="1025525" cy="1492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25400</xdr:colOff>
      <xdr:row>6</xdr:row>
      <xdr:rowOff>25400</xdr:rowOff>
    </xdr:from>
    <xdr:to>
      <xdr:col>10</xdr:col>
      <xdr:colOff>1098550</xdr:colOff>
      <xdr:row>6</xdr:row>
      <xdr:rowOff>174625</xdr:rowOff>
    </xdr:to>
    <xdr:pic>
      <xdr:nvPicPr>
        <xdr:cNvPr id="2" name="$K$7" descr="=JCSYSStructure(&quot;A0F8BF8670F63169B88A6846B9DF89A3&quot;)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1112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7</xdr:row>
      <xdr:rowOff>25400</xdr:rowOff>
    </xdr:from>
    <xdr:to>
      <xdr:col>10</xdr:col>
      <xdr:colOff>1098550</xdr:colOff>
      <xdr:row>7</xdr:row>
      <xdr:rowOff>174625</xdr:rowOff>
    </xdr:to>
    <xdr:pic>
      <xdr:nvPicPr>
        <xdr:cNvPr id="3" name="$K$8" descr="=JCSYSStructure(&quot;A5FA7B4A968A354891927EB584FA3319&quot;)"/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3112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8</xdr:row>
      <xdr:rowOff>25400</xdr:rowOff>
    </xdr:from>
    <xdr:to>
      <xdr:col>10</xdr:col>
      <xdr:colOff>1098550</xdr:colOff>
      <xdr:row>8</xdr:row>
      <xdr:rowOff>174625</xdr:rowOff>
    </xdr:to>
    <xdr:pic>
      <xdr:nvPicPr>
        <xdr:cNvPr id="4" name="$K$9" descr="=JCSYSStructure(&quot;1F9BA7C496FB20391A6795E0771D146D&quot;)"/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5113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9</xdr:row>
      <xdr:rowOff>25400</xdr:rowOff>
    </xdr:from>
    <xdr:to>
      <xdr:col>10</xdr:col>
      <xdr:colOff>1098550</xdr:colOff>
      <xdr:row>9</xdr:row>
      <xdr:rowOff>174625</xdr:rowOff>
    </xdr:to>
    <xdr:pic>
      <xdr:nvPicPr>
        <xdr:cNvPr id="5" name="$K$10" descr="=JCSYSStructure(&quot;83BACAAB664B1A6487175D1F98FA9ACC&quot;)"/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7113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10</xdr:row>
      <xdr:rowOff>25400</xdr:rowOff>
    </xdr:from>
    <xdr:to>
      <xdr:col>10</xdr:col>
      <xdr:colOff>1098550</xdr:colOff>
      <xdr:row>10</xdr:row>
      <xdr:rowOff>174625</xdr:rowOff>
    </xdr:to>
    <xdr:pic>
      <xdr:nvPicPr>
        <xdr:cNvPr id="6" name="$K$11" descr="=JCSYSStructure(&quot;AFC0837980699EE376CF6BF203783299&quot;)"/>
        <xdr:cNvPicPr>
          <a:picLocks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9113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11</xdr:row>
      <xdr:rowOff>25400</xdr:rowOff>
    </xdr:from>
    <xdr:to>
      <xdr:col>10</xdr:col>
      <xdr:colOff>1098550</xdr:colOff>
      <xdr:row>11</xdr:row>
      <xdr:rowOff>174625</xdr:rowOff>
    </xdr:to>
    <xdr:pic>
      <xdr:nvPicPr>
        <xdr:cNvPr id="7" name="$K$12" descr="=JCSYSStructure(&quot;543BF4854E6607F9A543FDC521C66D55&quot;)"/>
        <xdr:cNvPicPr>
          <a:picLocks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21113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12</xdr:row>
      <xdr:rowOff>25400</xdr:rowOff>
    </xdr:from>
    <xdr:to>
      <xdr:col>10</xdr:col>
      <xdr:colOff>1098550</xdr:colOff>
      <xdr:row>12</xdr:row>
      <xdr:rowOff>174625</xdr:rowOff>
    </xdr:to>
    <xdr:pic>
      <xdr:nvPicPr>
        <xdr:cNvPr id="8" name="$K$13" descr="=JCSYSStructure(&quot;0228B39698C7EC743B6A99943CCCFF33&quot;)"/>
        <xdr:cNvPicPr>
          <a:picLocks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23114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13</xdr:row>
      <xdr:rowOff>25400</xdr:rowOff>
    </xdr:from>
    <xdr:to>
      <xdr:col>10</xdr:col>
      <xdr:colOff>1098550</xdr:colOff>
      <xdr:row>13</xdr:row>
      <xdr:rowOff>174625</xdr:rowOff>
    </xdr:to>
    <xdr:pic>
      <xdr:nvPicPr>
        <xdr:cNvPr id="9" name="$K$14" descr="=JCSYSStructure(&quot;CB1DB793348BC7900B02CB0994CDB147&quot;)"/>
        <xdr:cNvPicPr>
          <a:picLocks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25114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14</xdr:row>
      <xdr:rowOff>25400</xdr:rowOff>
    </xdr:from>
    <xdr:to>
      <xdr:col>10</xdr:col>
      <xdr:colOff>1098550</xdr:colOff>
      <xdr:row>14</xdr:row>
      <xdr:rowOff>174625</xdr:rowOff>
    </xdr:to>
    <xdr:pic>
      <xdr:nvPicPr>
        <xdr:cNvPr id="10" name="$K$15" descr="=JCSYSStructure(&quot;7D6669A97285C45819D9C8F73D1201CC&quot;)"/>
        <xdr:cNvPicPr>
          <a:picLocks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27114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15</xdr:row>
      <xdr:rowOff>25400</xdr:rowOff>
    </xdr:from>
    <xdr:to>
      <xdr:col>10</xdr:col>
      <xdr:colOff>1098550</xdr:colOff>
      <xdr:row>15</xdr:row>
      <xdr:rowOff>174625</xdr:rowOff>
    </xdr:to>
    <xdr:pic>
      <xdr:nvPicPr>
        <xdr:cNvPr id="11" name="$K$16" descr="=JCSYSStructure(&quot;E6AAEEA21006ACF1C88EF5C33B18C069&quot;)"/>
        <xdr:cNvPicPr>
          <a:picLocks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29114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16</xdr:row>
      <xdr:rowOff>25400</xdr:rowOff>
    </xdr:from>
    <xdr:to>
      <xdr:col>10</xdr:col>
      <xdr:colOff>1098550</xdr:colOff>
      <xdr:row>16</xdr:row>
      <xdr:rowOff>174625</xdr:rowOff>
    </xdr:to>
    <xdr:pic>
      <xdr:nvPicPr>
        <xdr:cNvPr id="12" name="$K$17" descr="=JCSYSStructure(&quot;A3C11DD74EBB7FE03949DB8CDC55A580&quot;)"/>
        <xdr:cNvPicPr>
          <a:picLocks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31115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17</xdr:row>
      <xdr:rowOff>25400</xdr:rowOff>
    </xdr:from>
    <xdr:to>
      <xdr:col>10</xdr:col>
      <xdr:colOff>1098550</xdr:colOff>
      <xdr:row>17</xdr:row>
      <xdr:rowOff>174625</xdr:rowOff>
    </xdr:to>
    <xdr:pic>
      <xdr:nvPicPr>
        <xdr:cNvPr id="13" name="$K$18" descr="=JCSYSStructure(&quot;EDA5F2B1DBC7DD80387B6F7E9BC5BFEB&quot;)"/>
        <xdr:cNvPicPr>
          <a:picLocks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33115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18</xdr:row>
      <xdr:rowOff>25400</xdr:rowOff>
    </xdr:from>
    <xdr:to>
      <xdr:col>10</xdr:col>
      <xdr:colOff>1098550</xdr:colOff>
      <xdr:row>18</xdr:row>
      <xdr:rowOff>174625</xdr:rowOff>
    </xdr:to>
    <xdr:pic>
      <xdr:nvPicPr>
        <xdr:cNvPr id="14" name="$K$19" descr="=JCSYSStructure(&quot;A61C5B594232839F93F9662779A2C22B&quot;)"/>
        <xdr:cNvPicPr>
          <a:picLocks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35115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19</xdr:row>
      <xdr:rowOff>25400</xdr:rowOff>
    </xdr:from>
    <xdr:to>
      <xdr:col>10</xdr:col>
      <xdr:colOff>1098550</xdr:colOff>
      <xdr:row>19</xdr:row>
      <xdr:rowOff>174625</xdr:rowOff>
    </xdr:to>
    <xdr:pic>
      <xdr:nvPicPr>
        <xdr:cNvPr id="15" name="$K$20" descr="=JCSYSStructure(&quot;3422D899CAD958EBE853A0149ED986B0&quot;)"/>
        <xdr:cNvPicPr>
          <a:picLocks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37115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20</xdr:row>
      <xdr:rowOff>25400</xdr:rowOff>
    </xdr:from>
    <xdr:to>
      <xdr:col>10</xdr:col>
      <xdr:colOff>1098550</xdr:colOff>
      <xdr:row>20</xdr:row>
      <xdr:rowOff>174625</xdr:rowOff>
    </xdr:to>
    <xdr:pic>
      <xdr:nvPicPr>
        <xdr:cNvPr id="16" name="$K$21" descr="=JCSYSStructure(&quot;4D8B87330EC2C95F6B22A337188C8640&quot;)"/>
        <xdr:cNvPicPr>
          <a:picLocks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39116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21</xdr:row>
      <xdr:rowOff>25400</xdr:rowOff>
    </xdr:from>
    <xdr:to>
      <xdr:col>10</xdr:col>
      <xdr:colOff>1098550</xdr:colOff>
      <xdr:row>21</xdr:row>
      <xdr:rowOff>174625</xdr:rowOff>
    </xdr:to>
    <xdr:pic>
      <xdr:nvPicPr>
        <xdr:cNvPr id="17" name="$K$22" descr="=JCSYSStructure(&quot;9D4D46677501F3F0772AC411E42890DD&quot;)"/>
        <xdr:cNvPicPr>
          <a:picLocks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41116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22</xdr:row>
      <xdr:rowOff>25400</xdr:rowOff>
    </xdr:from>
    <xdr:to>
      <xdr:col>10</xdr:col>
      <xdr:colOff>1098550</xdr:colOff>
      <xdr:row>22</xdr:row>
      <xdr:rowOff>174625</xdr:rowOff>
    </xdr:to>
    <xdr:pic>
      <xdr:nvPicPr>
        <xdr:cNvPr id="18" name="$K$23" descr="=JCSYSStructure(&quot;26A05894EC00C805E2BE8323AC48D9F6&quot;)"/>
        <xdr:cNvPicPr>
          <a:picLocks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43116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23</xdr:row>
      <xdr:rowOff>25400</xdr:rowOff>
    </xdr:from>
    <xdr:to>
      <xdr:col>10</xdr:col>
      <xdr:colOff>1098550</xdr:colOff>
      <xdr:row>23</xdr:row>
      <xdr:rowOff>174625</xdr:rowOff>
    </xdr:to>
    <xdr:pic>
      <xdr:nvPicPr>
        <xdr:cNvPr id="19" name="$K$24" descr="=JCSYSStructure(&quot;FA94A34889805756C73BDD544B839F1D&quot;)"/>
        <xdr:cNvPicPr>
          <a:picLocks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45116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24</xdr:row>
      <xdr:rowOff>25400</xdr:rowOff>
    </xdr:from>
    <xdr:to>
      <xdr:col>10</xdr:col>
      <xdr:colOff>1098550</xdr:colOff>
      <xdr:row>24</xdr:row>
      <xdr:rowOff>174625</xdr:rowOff>
    </xdr:to>
    <xdr:pic>
      <xdr:nvPicPr>
        <xdr:cNvPr id="20" name="$K$25" descr="=JCSYSStructure(&quot;9750E26FC5D62D764573F30C39774ABD&quot;)"/>
        <xdr:cNvPicPr>
          <a:picLocks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47117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25</xdr:row>
      <xdr:rowOff>25400</xdr:rowOff>
    </xdr:from>
    <xdr:to>
      <xdr:col>10</xdr:col>
      <xdr:colOff>1098550</xdr:colOff>
      <xdr:row>25</xdr:row>
      <xdr:rowOff>174625</xdr:rowOff>
    </xdr:to>
    <xdr:pic>
      <xdr:nvPicPr>
        <xdr:cNvPr id="21" name="$K$26" descr="=JCSYSStructure(&quot;400E81E97F98F032C28D5873353C6F74&quot;)"/>
        <xdr:cNvPicPr>
          <a:picLocks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49117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26</xdr:row>
      <xdr:rowOff>25400</xdr:rowOff>
    </xdr:from>
    <xdr:to>
      <xdr:col>10</xdr:col>
      <xdr:colOff>1098550</xdr:colOff>
      <xdr:row>26</xdr:row>
      <xdr:rowOff>174625</xdr:rowOff>
    </xdr:to>
    <xdr:pic>
      <xdr:nvPicPr>
        <xdr:cNvPr id="22" name="$K$27" descr="=JCSYSStructure(&quot;85E9CD73614D8AA1A266D8F58306EB6A&quot;)"/>
        <xdr:cNvPicPr>
          <a:picLocks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51117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27</xdr:row>
      <xdr:rowOff>25400</xdr:rowOff>
    </xdr:from>
    <xdr:to>
      <xdr:col>10</xdr:col>
      <xdr:colOff>1098550</xdr:colOff>
      <xdr:row>27</xdr:row>
      <xdr:rowOff>174625</xdr:rowOff>
    </xdr:to>
    <xdr:pic>
      <xdr:nvPicPr>
        <xdr:cNvPr id="23" name="$K$28" descr="=JCSYSStructure(&quot;C38A513327B9B726C4957EFD6E875235&quot;)"/>
        <xdr:cNvPicPr>
          <a:picLocks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53117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28</xdr:row>
      <xdr:rowOff>25400</xdr:rowOff>
    </xdr:from>
    <xdr:to>
      <xdr:col>10</xdr:col>
      <xdr:colOff>1098550</xdr:colOff>
      <xdr:row>28</xdr:row>
      <xdr:rowOff>174625</xdr:rowOff>
    </xdr:to>
    <xdr:pic>
      <xdr:nvPicPr>
        <xdr:cNvPr id="24" name="$K$29" descr="=JCSYSStructure(&quot;0F092DAD1919A10D2969D506425408FD&quot;)"/>
        <xdr:cNvPicPr>
          <a:picLocks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55118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29</xdr:row>
      <xdr:rowOff>25400</xdr:rowOff>
    </xdr:from>
    <xdr:to>
      <xdr:col>10</xdr:col>
      <xdr:colOff>1098550</xdr:colOff>
      <xdr:row>29</xdr:row>
      <xdr:rowOff>174625</xdr:rowOff>
    </xdr:to>
    <xdr:pic>
      <xdr:nvPicPr>
        <xdr:cNvPr id="25" name="$K$30" descr="=JCSYSStructure(&quot;69AD249E4484BE0675B12FA1931C0760&quot;)"/>
        <xdr:cNvPicPr>
          <a:picLocks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57118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30</xdr:row>
      <xdr:rowOff>25400</xdr:rowOff>
    </xdr:from>
    <xdr:to>
      <xdr:col>10</xdr:col>
      <xdr:colOff>1098550</xdr:colOff>
      <xdr:row>30</xdr:row>
      <xdr:rowOff>174625</xdr:rowOff>
    </xdr:to>
    <xdr:pic>
      <xdr:nvPicPr>
        <xdr:cNvPr id="26" name="$K$31" descr="=JCSYSStructure(&quot;C28F143B49FB10CA34A1B34C884B3E2B&quot;)"/>
        <xdr:cNvPicPr>
          <a:picLocks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59118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31</xdr:row>
      <xdr:rowOff>25400</xdr:rowOff>
    </xdr:from>
    <xdr:to>
      <xdr:col>10</xdr:col>
      <xdr:colOff>1098550</xdr:colOff>
      <xdr:row>31</xdr:row>
      <xdr:rowOff>174625</xdr:rowOff>
    </xdr:to>
    <xdr:pic>
      <xdr:nvPicPr>
        <xdr:cNvPr id="27" name="$K$32" descr="=JCSYSStructure(&quot;99760286F486FE886622DAC89EBE8297&quot;)"/>
        <xdr:cNvPicPr>
          <a:picLocks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61118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32</xdr:row>
      <xdr:rowOff>25400</xdr:rowOff>
    </xdr:from>
    <xdr:to>
      <xdr:col>10</xdr:col>
      <xdr:colOff>1098550</xdr:colOff>
      <xdr:row>32</xdr:row>
      <xdr:rowOff>174625</xdr:rowOff>
    </xdr:to>
    <xdr:pic>
      <xdr:nvPicPr>
        <xdr:cNvPr id="28" name="$K$33" descr="=JCSYSStructure(&quot;6C1C41C3572F032E0AC00B210C9F4FD6&quot;)"/>
        <xdr:cNvPicPr>
          <a:picLocks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63119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33</xdr:row>
      <xdr:rowOff>25400</xdr:rowOff>
    </xdr:from>
    <xdr:to>
      <xdr:col>10</xdr:col>
      <xdr:colOff>1098550</xdr:colOff>
      <xdr:row>33</xdr:row>
      <xdr:rowOff>174625</xdr:rowOff>
    </xdr:to>
    <xdr:pic>
      <xdr:nvPicPr>
        <xdr:cNvPr id="29" name="$K$34" descr="=JCSYSStructure(&quot;F781F6678D7B051CF47B8E6A28E912BC&quot;)"/>
        <xdr:cNvPicPr>
          <a:picLocks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65119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34</xdr:row>
      <xdr:rowOff>25400</xdr:rowOff>
    </xdr:from>
    <xdr:to>
      <xdr:col>10</xdr:col>
      <xdr:colOff>1098550</xdr:colOff>
      <xdr:row>34</xdr:row>
      <xdr:rowOff>174625</xdr:rowOff>
    </xdr:to>
    <xdr:pic>
      <xdr:nvPicPr>
        <xdr:cNvPr id="30" name="$K$35" descr="=JCSYSStructure(&quot;55CECD90771B047FD02CD65E99967CA3&quot;)"/>
        <xdr:cNvPicPr>
          <a:picLocks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67119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35</xdr:row>
      <xdr:rowOff>25400</xdr:rowOff>
    </xdr:from>
    <xdr:to>
      <xdr:col>10</xdr:col>
      <xdr:colOff>1098550</xdr:colOff>
      <xdr:row>35</xdr:row>
      <xdr:rowOff>174625</xdr:rowOff>
    </xdr:to>
    <xdr:pic>
      <xdr:nvPicPr>
        <xdr:cNvPr id="31" name="$K$36" descr="=JCSYSStructure(&quot;777B6725B8530488678DA022C622E868&quot;)"/>
        <xdr:cNvPicPr>
          <a:picLocks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69119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36</xdr:row>
      <xdr:rowOff>25400</xdr:rowOff>
    </xdr:from>
    <xdr:to>
      <xdr:col>10</xdr:col>
      <xdr:colOff>1098550</xdr:colOff>
      <xdr:row>36</xdr:row>
      <xdr:rowOff>174625</xdr:rowOff>
    </xdr:to>
    <xdr:pic>
      <xdr:nvPicPr>
        <xdr:cNvPr id="32" name="$K$37" descr="=JCSYSStructure(&quot;F5EABC3F752949883E2C8FB21D7B43DB&quot;)"/>
        <xdr:cNvPicPr>
          <a:picLocks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71120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37</xdr:row>
      <xdr:rowOff>25400</xdr:rowOff>
    </xdr:from>
    <xdr:to>
      <xdr:col>10</xdr:col>
      <xdr:colOff>1098550</xdr:colOff>
      <xdr:row>37</xdr:row>
      <xdr:rowOff>174625</xdr:rowOff>
    </xdr:to>
    <xdr:pic>
      <xdr:nvPicPr>
        <xdr:cNvPr id="33" name="$K$38" descr="=JCSYSStructure(&quot;367157D0EA1B4943F21D2D9DCB5A20BE&quot;)"/>
        <xdr:cNvPicPr>
          <a:picLocks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73120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38</xdr:row>
      <xdr:rowOff>25400</xdr:rowOff>
    </xdr:from>
    <xdr:to>
      <xdr:col>10</xdr:col>
      <xdr:colOff>1098550</xdr:colOff>
      <xdr:row>38</xdr:row>
      <xdr:rowOff>174625</xdr:rowOff>
    </xdr:to>
    <xdr:pic>
      <xdr:nvPicPr>
        <xdr:cNvPr id="34" name="$K$39" descr="=JCSYSStructure(&quot;C3F4B87D7064CE09833DECAF2F17A348&quot;)"/>
        <xdr:cNvPicPr>
          <a:picLocks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75120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39</xdr:row>
      <xdr:rowOff>25400</xdr:rowOff>
    </xdr:from>
    <xdr:to>
      <xdr:col>10</xdr:col>
      <xdr:colOff>1098550</xdr:colOff>
      <xdr:row>39</xdr:row>
      <xdr:rowOff>174625</xdr:rowOff>
    </xdr:to>
    <xdr:pic>
      <xdr:nvPicPr>
        <xdr:cNvPr id="35" name="$K$40" descr="=JCSYSStructure(&quot;2BBE8C74BD8C6591B231B5BD578AF8CF&quot;)"/>
        <xdr:cNvPicPr>
          <a:picLocks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77120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40</xdr:row>
      <xdr:rowOff>25400</xdr:rowOff>
    </xdr:from>
    <xdr:to>
      <xdr:col>10</xdr:col>
      <xdr:colOff>1098550</xdr:colOff>
      <xdr:row>40</xdr:row>
      <xdr:rowOff>174625</xdr:rowOff>
    </xdr:to>
    <xdr:pic>
      <xdr:nvPicPr>
        <xdr:cNvPr id="36" name="$K$41" descr="=JCSYSStructure(&quot;402E9DA61E534A7453629F3BEFFC8751&quot;)"/>
        <xdr:cNvPicPr>
          <a:picLocks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79121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41</xdr:row>
      <xdr:rowOff>25400</xdr:rowOff>
    </xdr:from>
    <xdr:to>
      <xdr:col>10</xdr:col>
      <xdr:colOff>1098550</xdr:colOff>
      <xdr:row>41</xdr:row>
      <xdr:rowOff>174625</xdr:rowOff>
    </xdr:to>
    <xdr:pic>
      <xdr:nvPicPr>
        <xdr:cNvPr id="37" name="$K$42" descr="=JCSYSStructure(&quot;7234BCC107CF54E86591EBC72FC2015A&quot;)"/>
        <xdr:cNvPicPr>
          <a:picLocks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81121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42</xdr:row>
      <xdr:rowOff>25400</xdr:rowOff>
    </xdr:from>
    <xdr:to>
      <xdr:col>10</xdr:col>
      <xdr:colOff>1098550</xdr:colOff>
      <xdr:row>42</xdr:row>
      <xdr:rowOff>174625</xdr:rowOff>
    </xdr:to>
    <xdr:pic>
      <xdr:nvPicPr>
        <xdr:cNvPr id="38" name="$K$43" descr="=JCSYSStructure(&quot;472CDE69EE55CD307C75DA7BA4E8CB74&quot;)"/>
        <xdr:cNvPicPr>
          <a:picLocks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83121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43</xdr:row>
      <xdr:rowOff>25400</xdr:rowOff>
    </xdr:from>
    <xdr:to>
      <xdr:col>10</xdr:col>
      <xdr:colOff>1098550</xdr:colOff>
      <xdr:row>43</xdr:row>
      <xdr:rowOff>174625</xdr:rowOff>
    </xdr:to>
    <xdr:pic>
      <xdr:nvPicPr>
        <xdr:cNvPr id="39" name="$K$44" descr="=JCSYSStructure(&quot;F264BC44E5A2D6277F879C5B1590474A&quot;)"/>
        <xdr:cNvPicPr>
          <a:picLocks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85121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44</xdr:row>
      <xdr:rowOff>25400</xdr:rowOff>
    </xdr:from>
    <xdr:to>
      <xdr:col>10</xdr:col>
      <xdr:colOff>1098550</xdr:colOff>
      <xdr:row>44</xdr:row>
      <xdr:rowOff>174625</xdr:rowOff>
    </xdr:to>
    <xdr:pic>
      <xdr:nvPicPr>
        <xdr:cNvPr id="40" name="$K$45" descr="=JCSYSStructure(&quot;55174DB48A351133189639C79E21B31F&quot;)"/>
        <xdr:cNvPicPr>
          <a:picLocks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87122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45</xdr:row>
      <xdr:rowOff>25400</xdr:rowOff>
    </xdr:from>
    <xdr:to>
      <xdr:col>10</xdr:col>
      <xdr:colOff>1098550</xdr:colOff>
      <xdr:row>45</xdr:row>
      <xdr:rowOff>174625</xdr:rowOff>
    </xdr:to>
    <xdr:pic>
      <xdr:nvPicPr>
        <xdr:cNvPr id="41" name="$K$46" descr="=JCSYSStructure(&quot;D794841890DE0E810A2C8DE01800CFFB&quot;)"/>
        <xdr:cNvPicPr>
          <a:picLocks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89122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46</xdr:row>
      <xdr:rowOff>25400</xdr:rowOff>
    </xdr:from>
    <xdr:to>
      <xdr:col>10</xdr:col>
      <xdr:colOff>1098550</xdr:colOff>
      <xdr:row>46</xdr:row>
      <xdr:rowOff>174625</xdr:rowOff>
    </xdr:to>
    <xdr:pic>
      <xdr:nvPicPr>
        <xdr:cNvPr id="42" name="$K$47" descr="=JCSYSStructure(&quot;DEE9E3CA571997593CCB19ED3BB25656&quot;)"/>
        <xdr:cNvPicPr>
          <a:picLocks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91122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47</xdr:row>
      <xdr:rowOff>25400</xdr:rowOff>
    </xdr:from>
    <xdr:to>
      <xdr:col>10</xdr:col>
      <xdr:colOff>1098550</xdr:colOff>
      <xdr:row>47</xdr:row>
      <xdr:rowOff>174625</xdr:rowOff>
    </xdr:to>
    <xdr:pic>
      <xdr:nvPicPr>
        <xdr:cNvPr id="43" name="$K$48" descr="=JCSYSStructure(&quot;8666109EB530AC86B959B9A9D7D8F4C2&quot;)"/>
        <xdr:cNvPicPr>
          <a:picLocks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93122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48</xdr:row>
      <xdr:rowOff>25400</xdr:rowOff>
    </xdr:from>
    <xdr:to>
      <xdr:col>10</xdr:col>
      <xdr:colOff>1098550</xdr:colOff>
      <xdr:row>48</xdr:row>
      <xdr:rowOff>174625</xdr:rowOff>
    </xdr:to>
    <xdr:pic>
      <xdr:nvPicPr>
        <xdr:cNvPr id="44" name="$K$49" descr="=JCSYSStructure(&quot;E029187694F8C55628A5B20983E1ABDB&quot;)"/>
        <xdr:cNvPicPr>
          <a:picLocks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95123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49</xdr:row>
      <xdr:rowOff>25400</xdr:rowOff>
    </xdr:from>
    <xdr:to>
      <xdr:col>10</xdr:col>
      <xdr:colOff>1098550</xdr:colOff>
      <xdr:row>49</xdr:row>
      <xdr:rowOff>174625</xdr:rowOff>
    </xdr:to>
    <xdr:pic>
      <xdr:nvPicPr>
        <xdr:cNvPr id="45" name="$K$50" descr="=JCSYSStructure(&quot;D87D26B1ED4D11804C64A967513A9BEB&quot;)"/>
        <xdr:cNvPicPr>
          <a:picLocks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97123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50</xdr:row>
      <xdr:rowOff>25400</xdr:rowOff>
    </xdr:from>
    <xdr:to>
      <xdr:col>10</xdr:col>
      <xdr:colOff>1098550</xdr:colOff>
      <xdr:row>50</xdr:row>
      <xdr:rowOff>174625</xdr:rowOff>
    </xdr:to>
    <xdr:pic>
      <xdr:nvPicPr>
        <xdr:cNvPr id="46" name="$K$51" descr="=JCSYSStructure(&quot;6819A8442F17938D52965280B0AFD3F6&quot;)"/>
        <xdr:cNvPicPr>
          <a:picLocks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99123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51</xdr:row>
      <xdr:rowOff>25400</xdr:rowOff>
    </xdr:from>
    <xdr:to>
      <xdr:col>10</xdr:col>
      <xdr:colOff>1098550</xdr:colOff>
      <xdr:row>51</xdr:row>
      <xdr:rowOff>174625</xdr:rowOff>
    </xdr:to>
    <xdr:pic>
      <xdr:nvPicPr>
        <xdr:cNvPr id="47" name="$K$52" descr="=JCSYSStructure(&quot;D1797FACB3DC86635FEAA43D2C4D3393&quot;)"/>
        <xdr:cNvPicPr>
          <a:picLocks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01123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52</xdr:row>
      <xdr:rowOff>25400</xdr:rowOff>
    </xdr:from>
    <xdr:to>
      <xdr:col>10</xdr:col>
      <xdr:colOff>1098550</xdr:colOff>
      <xdr:row>52</xdr:row>
      <xdr:rowOff>174625</xdr:rowOff>
    </xdr:to>
    <xdr:pic>
      <xdr:nvPicPr>
        <xdr:cNvPr id="48" name="$K$53" descr="=JCSYSStructure(&quot;85FAEFF696C09B23B9BBB3AF572D0980&quot;)"/>
        <xdr:cNvPicPr>
          <a:picLocks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03124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53</xdr:row>
      <xdr:rowOff>25400</xdr:rowOff>
    </xdr:from>
    <xdr:to>
      <xdr:col>10</xdr:col>
      <xdr:colOff>1098550</xdr:colOff>
      <xdr:row>53</xdr:row>
      <xdr:rowOff>174625</xdr:rowOff>
    </xdr:to>
    <xdr:pic>
      <xdr:nvPicPr>
        <xdr:cNvPr id="49" name="$K$54" descr="=JCSYSStructure(&quot;CAABA46796A28409A6DE11A4A22318D9&quot;)"/>
        <xdr:cNvPicPr>
          <a:picLocks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05124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54</xdr:row>
      <xdr:rowOff>25400</xdr:rowOff>
    </xdr:from>
    <xdr:to>
      <xdr:col>10</xdr:col>
      <xdr:colOff>1098550</xdr:colOff>
      <xdr:row>54</xdr:row>
      <xdr:rowOff>174625</xdr:rowOff>
    </xdr:to>
    <xdr:pic>
      <xdr:nvPicPr>
        <xdr:cNvPr id="50" name="$K$55" descr="=JCSYSStructure(&quot;44DFEFD95EACF8BBE9537EAFD7EA04C9&quot;)"/>
        <xdr:cNvPicPr>
          <a:picLocks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07124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55</xdr:row>
      <xdr:rowOff>25400</xdr:rowOff>
    </xdr:from>
    <xdr:to>
      <xdr:col>10</xdr:col>
      <xdr:colOff>1098550</xdr:colOff>
      <xdr:row>55</xdr:row>
      <xdr:rowOff>174625</xdr:rowOff>
    </xdr:to>
    <xdr:pic>
      <xdr:nvPicPr>
        <xdr:cNvPr id="51" name="$K$56" descr="=JCSYSStructure(&quot;14387A256C50F740BA1420AC8E433EAA&quot;)"/>
        <xdr:cNvPicPr>
          <a:picLocks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09124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56</xdr:row>
      <xdr:rowOff>25400</xdr:rowOff>
    </xdr:from>
    <xdr:to>
      <xdr:col>10</xdr:col>
      <xdr:colOff>1098550</xdr:colOff>
      <xdr:row>56</xdr:row>
      <xdr:rowOff>174625</xdr:rowOff>
    </xdr:to>
    <xdr:pic>
      <xdr:nvPicPr>
        <xdr:cNvPr id="52" name="$K$57" descr="=JCSYSStructure(&quot;90C40C58C502493B81CD97FFAD484E15&quot;)"/>
        <xdr:cNvPicPr>
          <a:picLocks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11125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57</xdr:row>
      <xdr:rowOff>25400</xdr:rowOff>
    </xdr:from>
    <xdr:to>
      <xdr:col>10</xdr:col>
      <xdr:colOff>1098550</xdr:colOff>
      <xdr:row>57</xdr:row>
      <xdr:rowOff>174625</xdr:rowOff>
    </xdr:to>
    <xdr:pic>
      <xdr:nvPicPr>
        <xdr:cNvPr id="53" name="$K$58" descr="=JCSYSStructure(&quot;9766DA0C35EC40B34A3EC598F7CC15F0&quot;)"/>
        <xdr:cNvPicPr>
          <a:picLocks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13125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58</xdr:row>
      <xdr:rowOff>25400</xdr:rowOff>
    </xdr:from>
    <xdr:to>
      <xdr:col>10</xdr:col>
      <xdr:colOff>1098550</xdr:colOff>
      <xdr:row>58</xdr:row>
      <xdr:rowOff>174625</xdr:rowOff>
    </xdr:to>
    <xdr:pic>
      <xdr:nvPicPr>
        <xdr:cNvPr id="54" name="$K$59" descr="=JCSYSStructure(&quot;646541A6699282A35DA4D270AA5F8D8E&quot;)"/>
        <xdr:cNvPicPr>
          <a:picLocks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15125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59</xdr:row>
      <xdr:rowOff>25400</xdr:rowOff>
    </xdr:from>
    <xdr:to>
      <xdr:col>10</xdr:col>
      <xdr:colOff>1098550</xdr:colOff>
      <xdr:row>59</xdr:row>
      <xdr:rowOff>174625</xdr:rowOff>
    </xdr:to>
    <xdr:pic>
      <xdr:nvPicPr>
        <xdr:cNvPr id="55" name="$K$60" descr="=JCSYSStructure(&quot;7BAD55B87E8CB6ADE19C6813C4664249&quot;)"/>
        <xdr:cNvPicPr>
          <a:picLocks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17125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60</xdr:row>
      <xdr:rowOff>25400</xdr:rowOff>
    </xdr:from>
    <xdr:to>
      <xdr:col>10</xdr:col>
      <xdr:colOff>1098550</xdr:colOff>
      <xdr:row>60</xdr:row>
      <xdr:rowOff>174625</xdr:rowOff>
    </xdr:to>
    <xdr:pic>
      <xdr:nvPicPr>
        <xdr:cNvPr id="56" name="$K$61" descr="=JCSYSStructure(&quot;0EF3B503580D1AB8D62D9C82231CD992&quot;)"/>
        <xdr:cNvPicPr>
          <a:picLocks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19126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61</xdr:row>
      <xdr:rowOff>25400</xdr:rowOff>
    </xdr:from>
    <xdr:to>
      <xdr:col>10</xdr:col>
      <xdr:colOff>1098550</xdr:colOff>
      <xdr:row>61</xdr:row>
      <xdr:rowOff>174625</xdr:rowOff>
    </xdr:to>
    <xdr:pic>
      <xdr:nvPicPr>
        <xdr:cNvPr id="57" name="$K$62" descr="=JCSYSStructure(&quot;FE4C979BC047AF749C35428149109497&quot;)"/>
        <xdr:cNvPicPr>
          <a:picLocks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21126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62</xdr:row>
      <xdr:rowOff>25400</xdr:rowOff>
    </xdr:from>
    <xdr:to>
      <xdr:col>10</xdr:col>
      <xdr:colOff>1098550</xdr:colOff>
      <xdr:row>62</xdr:row>
      <xdr:rowOff>174625</xdr:rowOff>
    </xdr:to>
    <xdr:pic>
      <xdr:nvPicPr>
        <xdr:cNvPr id="58" name="$K$63" descr="=JCSYSStructure(&quot;4308079E78833246404997666A290B78&quot;)"/>
        <xdr:cNvPicPr>
          <a:picLocks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23126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63</xdr:row>
      <xdr:rowOff>25400</xdr:rowOff>
    </xdr:from>
    <xdr:to>
      <xdr:col>10</xdr:col>
      <xdr:colOff>1098550</xdr:colOff>
      <xdr:row>63</xdr:row>
      <xdr:rowOff>174625</xdr:rowOff>
    </xdr:to>
    <xdr:pic>
      <xdr:nvPicPr>
        <xdr:cNvPr id="59" name="$K$64" descr="=JCSYSStructure(&quot;BCBAE26F5AE0451DA2B393FD24CF6217&quot;)"/>
        <xdr:cNvPicPr>
          <a:picLocks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25126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64</xdr:row>
      <xdr:rowOff>25400</xdr:rowOff>
    </xdr:from>
    <xdr:to>
      <xdr:col>10</xdr:col>
      <xdr:colOff>1098550</xdr:colOff>
      <xdr:row>64</xdr:row>
      <xdr:rowOff>174625</xdr:rowOff>
    </xdr:to>
    <xdr:pic>
      <xdr:nvPicPr>
        <xdr:cNvPr id="60" name="$K$65" descr="=JCSYSStructure(&quot;58F31A628802F1C6E9DF3ECA466E4D18&quot;)"/>
        <xdr:cNvPicPr>
          <a:picLocks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27127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65</xdr:row>
      <xdr:rowOff>25400</xdr:rowOff>
    </xdr:from>
    <xdr:to>
      <xdr:col>10</xdr:col>
      <xdr:colOff>1098550</xdr:colOff>
      <xdr:row>65</xdr:row>
      <xdr:rowOff>174625</xdr:rowOff>
    </xdr:to>
    <xdr:pic>
      <xdr:nvPicPr>
        <xdr:cNvPr id="61" name="$K$66" descr="=JCSYSStructure(&quot;3422D899CAD958EBE853A0149ED986B0&quot;)"/>
        <xdr:cNvPicPr>
          <a:picLocks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29127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66</xdr:row>
      <xdr:rowOff>25400</xdr:rowOff>
    </xdr:from>
    <xdr:to>
      <xdr:col>10</xdr:col>
      <xdr:colOff>1098550</xdr:colOff>
      <xdr:row>66</xdr:row>
      <xdr:rowOff>174625</xdr:rowOff>
    </xdr:to>
    <xdr:pic>
      <xdr:nvPicPr>
        <xdr:cNvPr id="62" name="$K$67" descr="=JCSYSStructure(&quot;E63CABC0227B459CA048E4FFCF145248&quot;)"/>
        <xdr:cNvPicPr>
          <a:picLocks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31127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67</xdr:row>
      <xdr:rowOff>25400</xdr:rowOff>
    </xdr:from>
    <xdr:to>
      <xdr:col>10</xdr:col>
      <xdr:colOff>1098550</xdr:colOff>
      <xdr:row>67</xdr:row>
      <xdr:rowOff>174625</xdr:rowOff>
    </xdr:to>
    <xdr:pic>
      <xdr:nvPicPr>
        <xdr:cNvPr id="63" name="$K$68" descr="=JCSYSStructure(&quot;F7921528BA4950A42E8D3D7CF5FFF766&quot;)"/>
        <xdr:cNvPicPr>
          <a:picLocks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33127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68</xdr:row>
      <xdr:rowOff>25400</xdr:rowOff>
    </xdr:from>
    <xdr:to>
      <xdr:col>10</xdr:col>
      <xdr:colOff>1098550</xdr:colOff>
      <xdr:row>68</xdr:row>
      <xdr:rowOff>174625</xdr:rowOff>
    </xdr:to>
    <xdr:pic>
      <xdr:nvPicPr>
        <xdr:cNvPr id="64" name="$K$69" descr="=JCSYSStructure(&quot;EC4179E87EDBAAA2E70560FBC7A2F87E&quot;)"/>
        <xdr:cNvPicPr>
          <a:picLocks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35128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69</xdr:row>
      <xdr:rowOff>25400</xdr:rowOff>
    </xdr:from>
    <xdr:to>
      <xdr:col>10</xdr:col>
      <xdr:colOff>1098550</xdr:colOff>
      <xdr:row>69</xdr:row>
      <xdr:rowOff>174625</xdr:rowOff>
    </xdr:to>
    <xdr:pic>
      <xdr:nvPicPr>
        <xdr:cNvPr id="65" name="$K$70" descr="=JCSYSStructure(&quot;B29EF6F7066062D02B8ABF4B52310627&quot;)"/>
        <xdr:cNvPicPr>
          <a:picLocks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37128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70</xdr:row>
      <xdr:rowOff>25400</xdr:rowOff>
    </xdr:from>
    <xdr:to>
      <xdr:col>10</xdr:col>
      <xdr:colOff>1098550</xdr:colOff>
      <xdr:row>70</xdr:row>
      <xdr:rowOff>174625</xdr:rowOff>
    </xdr:to>
    <xdr:pic>
      <xdr:nvPicPr>
        <xdr:cNvPr id="66" name="$K$71" descr="=JCSYSStructure(&quot;4D91C13B61CF1E9E04318E42D8EAA19C&quot;)"/>
        <xdr:cNvPicPr>
          <a:picLocks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39128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71</xdr:row>
      <xdr:rowOff>25400</xdr:rowOff>
    </xdr:from>
    <xdr:to>
      <xdr:col>10</xdr:col>
      <xdr:colOff>1098550</xdr:colOff>
      <xdr:row>71</xdr:row>
      <xdr:rowOff>174625</xdr:rowOff>
    </xdr:to>
    <xdr:pic>
      <xdr:nvPicPr>
        <xdr:cNvPr id="67" name="$K$72" descr="=JCSYSStructure(&quot;638D3710F2948FFC65BF45AF1FEF0F86&quot;)"/>
        <xdr:cNvPicPr>
          <a:picLocks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41128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72</xdr:row>
      <xdr:rowOff>25400</xdr:rowOff>
    </xdr:from>
    <xdr:to>
      <xdr:col>10</xdr:col>
      <xdr:colOff>1098550</xdr:colOff>
      <xdr:row>72</xdr:row>
      <xdr:rowOff>174625</xdr:rowOff>
    </xdr:to>
    <xdr:pic>
      <xdr:nvPicPr>
        <xdr:cNvPr id="68" name="$K$73" descr="=JCSYSStructure(&quot;5E3810669FA7B7F001D1AC7D1C7E4E4F&quot;)"/>
        <xdr:cNvPicPr>
          <a:picLocks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43129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73</xdr:row>
      <xdr:rowOff>25400</xdr:rowOff>
    </xdr:from>
    <xdr:to>
      <xdr:col>10</xdr:col>
      <xdr:colOff>1098550</xdr:colOff>
      <xdr:row>73</xdr:row>
      <xdr:rowOff>174625</xdr:rowOff>
    </xdr:to>
    <xdr:pic>
      <xdr:nvPicPr>
        <xdr:cNvPr id="69" name="$K$74" descr="=JCSYSStructure(&quot;21159EB31A564EBE432702F632C67128&quot;)"/>
        <xdr:cNvPicPr>
          <a:picLocks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45129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74</xdr:row>
      <xdr:rowOff>25400</xdr:rowOff>
    </xdr:from>
    <xdr:to>
      <xdr:col>10</xdr:col>
      <xdr:colOff>1098550</xdr:colOff>
      <xdr:row>74</xdr:row>
      <xdr:rowOff>174625</xdr:rowOff>
    </xdr:to>
    <xdr:pic>
      <xdr:nvPicPr>
        <xdr:cNvPr id="70" name="$K$75" descr="=JCSYSStructure(&quot;820BDB2BFD5A5B88D366830F3257F2F9&quot;)"/>
        <xdr:cNvPicPr>
          <a:picLocks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47129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75</xdr:row>
      <xdr:rowOff>25400</xdr:rowOff>
    </xdr:from>
    <xdr:to>
      <xdr:col>10</xdr:col>
      <xdr:colOff>1098550</xdr:colOff>
      <xdr:row>75</xdr:row>
      <xdr:rowOff>174625</xdr:rowOff>
    </xdr:to>
    <xdr:pic>
      <xdr:nvPicPr>
        <xdr:cNvPr id="71" name="$K$76" descr="=JCSYSStructure(&quot;951D4AC075C55168CA2390FAF71D7A40&quot;)"/>
        <xdr:cNvPicPr>
          <a:picLocks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49129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76</xdr:row>
      <xdr:rowOff>25400</xdr:rowOff>
    </xdr:from>
    <xdr:to>
      <xdr:col>10</xdr:col>
      <xdr:colOff>1098550</xdr:colOff>
      <xdr:row>76</xdr:row>
      <xdr:rowOff>174625</xdr:rowOff>
    </xdr:to>
    <xdr:pic>
      <xdr:nvPicPr>
        <xdr:cNvPr id="72" name="$K$77" descr="=JCSYSStructure(&quot;8F81F6E3646EEA531EFEB3473FE3884E&quot;)"/>
        <xdr:cNvPicPr>
          <a:picLocks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51130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77</xdr:row>
      <xdr:rowOff>25400</xdr:rowOff>
    </xdr:from>
    <xdr:to>
      <xdr:col>10</xdr:col>
      <xdr:colOff>1098550</xdr:colOff>
      <xdr:row>77</xdr:row>
      <xdr:rowOff>174625</xdr:rowOff>
    </xdr:to>
    <xdr:pic>
      <xdr:nvPicPr>
        <xdr:cNvPr id="73" name="$K$78" descr="=JCSYSStructure(&quot;D910FE109E0322273B31A617D9EA6842&quot;)"/>
        <xdr:cNvPicPr>
          <a:picLocks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53130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78</xdr:row>
      <xdr:rowOff>25400</xdr:rowOff>
    </xdr:from>
    <xdr:to>
      <xdr:col>10</xdr:col>
      <xdr:colOff>1098550</xdr:colOff>
      <xdr:row>78</xdr:row>
      <xdr:rowOff>174625</xdr:rowOff>
    </xdr:to>
    <xdr:pic>
      <xdr:nvPicPr>
        <xdr:cNvPr id="74" name="$K$79" descr="=JCSYSStructure(&quot;8FAAE0D3F12F29C21FFF46209C6A6696&quot;)"/>
        <xdr:cNvPicPr>
          <a:picLocks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55130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79</xdr:row>
      <xdr:rowOff>25400</xdr:rowOff>
    </xdr:from>
    <xdr:to>
      <xdr:col>10</xdr:col>
      <xdr:colOff>1098550</xdr:colOff>
      <xdr:row>79</xdr:row>
      <xdr:rowOff>174625</xdr:rowOff>
    </xdr:to>
    <xdr:pic>
      <xdr:nvPicPr>
        <xdr:cNvPr id="75" name="$K$80" descr="=JCSYSStructure(&quot;AB96EC88BE33F990C0982FE187A78D1F&quot;)"/>
        <xdr:cNvPicPr>
          <a:picLocks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57130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80</xdr:row>
      <xdr:rowOff>25400</xdr:rowOff>
    </xdr:from>
    <xdr:to>
      <xdr:col>10</xdr:col>
      <xdr:colOff>1098550</xdr:colOff>
      <xdr:row>80</xdr:row>
      <xdr:rowOff>174625</xdr:rowOff>
    </xdr:to>
    <xdr:pic>
      <xdr:nvPicPr>
        <xdr:cNvPr id="76" name="$K$81" descr="=JCSYSStructure(&quot;4368E565771F92069932A7CE22298037&quot;)"/>
        <xdr:cNvPicPr>
          <a:picLocks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59131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81</xdr:row>
      <xdr:rowOff>25400</xdr:rowOff>
    </xdr:from>
    <xdr:to>
      <xdr:col>10</xdr:col>
      <xdr:colOff>1098550</xdr:colOff>
      <xdr:row>81</xdr:row>
      <xdr:rowOff>174625</xdr:rowOff>
    </xdr:to>
    <xdr:pic>
      <xdr:nvPicPr>
        <xdr:cNvPr id="77" name="$K$82" descr="=JCSYSStructure(&quot;F7921528BA4950A42E8D3D7CF5FFF766&quot;)"/>
        <xdr:cNvPicPr>
          <a:picLocks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61131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82</xdr:row>
      <xdr:rowOff>25400</xdr:rowOff>
    </xdr:from>
    <xdr:to>
      <xdr:col>10</xdr:col>
      <xdr:colOff>1098550</xdr:colOff>
      <xdr:row>82</xdr:row>
      <xdr:rowOff>174625</xdr:rowOff>
    </xdr:to>
    <xdr:pic>
      <xdr:nvPicPr>
        <xdr:cNvPr id="78" name="$K$83" descr="=JCSYSStructure(&quot;19DB7AAA31AB2EAC1BFA7F45FB929E31&quot;)"/>
        <xdr:cNvPicPr>
          <a:picLocks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63131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83</xdr:row>
      <xdr:rowOff>25400</xdr:rowOff>
    </xdr:from>
    <xdr:to>
      <xdr:col>10</xdr:col>
      <xdr:colOff>1098550</xdr:colOff>
      <xdr:row>83</xdr:row>
      <xdr:rowOff>174625</xdr:rowOff>
    </xdr:to>
    <xdr:pic>
      <xdr:nvPicPr>
        <xdr:cNvPr id="79" name="$K$84" descr="=JCSYSStructure(&quot;4C51C6DAF3459D486100BC304F4D626C&quot;)"/>
        <xdr:cNvPicPr>
          <a:picLocks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65131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84</xdr:row>
      <xdr:rowOff>25400</xdr:rowOff>
    </xdr:from>
    <xdr:to>
      <xdr:col>10</xdr:col>
      <xdr:colOff>1098550</xdr:colOff>
      <xdr:row>84</xdr:row>
      <xdr:rowOff>174625</xdr:rowOff>
    </xdr:to>
    <xdr:pic>
      <xdr:nvPicPr>
        <xdr:cNvPr id="80" name="$K$85" descr="=JCSYSStructure(&quot;E974B8336E33A19BD64BD23C78D267A4&quot;)"/>
        <xdr:cNvPicPr>
          <a:picLocks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67132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85</xdr:row>
      <xdr:rowOff>25400</xdr:rowOff>
    </xdr:from>
    <xdr:to>
      <xdr:col>10</xdr:col>
      <xdr:colOff>1098550</xdr:colOff>
      <xdr:row>85</xdr:row>
      <xdr:rowOff>174625</xdr:rowOff>
    </xdr:to>
    <xdr:pic>
      <xdr:nvPicPr>
        <xdr:cNvPr id="81" name="$K$86" descr="=JCSYSStructure(&quot;16C73471A5107B025AF56C7131F48200&quot;)"/>
        <xdr:cNvPicPr>
          <a:picLocks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69132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86</xdr:row>
      <xdr:rowOff>25400</xdr:rowOff>
    </xdr:from>
    <xdr:to>
      <xdr:col>10</xdr:col>
      <xdr:colOff>1098550</xdr:colOff>
      <xdr:row>86</xdr:row>
      <xdr:rowOff>174625</xdr:rowOff>
    </xdr:to>
    <xdr:pic>
      <xdr:nvPicPr>
        <xdr:cNvPr id="82" name="$K$87" descr="=JCSYSStructure(&quot;C6171874E786D41F2BC4BFEAE1AAC68C&quot;)"/>
        <xdr:cNvPicPr>
          <a:picLocks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71132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87</xdr:row>
      <xdr:rowOff>25400</xdr:rowOff>
    </xdr:from>
    <xdr:to>
      <xdr:col>10</xdr:col>
      <xdr:colOff>1098550</xdr:colOff>
      <xdr:row>87</xdr:row>
      <xdr:rowOff>174625</xdr:rowOff>
    </xdr:to>
    <xdr:pic>
      <xdr:nvPicPr>
        <xdr:cNvPr id="83" name="$K$88" descr="=JCSYSStructure(&quot;D9422E476CDAC8F45F10A6BA78B80766&quot;)"/>
        <xdr:cNvPicPr>
          <a:picLocks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73132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88</xdr:row>
      <xdr:rowOff>25400</xdr:rowOff>
    </xdr:from>
    <xdr:to>
      <xdr:col>10</xdr:col>
      <xdr:colOff>1098550</xdr:colOff>
      <xdr:row>88</xdr:row>
      <xdr:rowOff>174625</xdr:rowOff>
    </xdr:to>
    <xdr:pic>
      <xdr:nvPicPr>
        <xdr:cNvPr id="84" name="$K$89" descr="=JCSYSStructure(&quot;57128454231DE0F4CA6C9843D1CEC762&quot;)"/>
        <xdr:cNvPicPr>
          <a:picLocks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75133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</xdr:colOff>
      <xdr:row>89</xdr:row>
      <xdr:rowOff>25400</xdr:rowOff>
    </xdr:from>
    <xdr:to>
      <xdr:col>10</xdr:col>
      <xdr:colOff>1098550</xdr:colOff>
      <xdr:row>89</xdr:row>
      <xdr:rowOff>174625</xdr:rowOff>
    </xdr:to>
    <xdr:pic>
      <xdr:nvPicPr>
        <xdr:cNvPr id="85" name="$K$90" descr="=JCSYSStructure(&quot;1109FF7A5B1A83C7A4CBC71B16AC3C86&quot;)"/>
        <xdr:cNvPicPr>
          <a:picLocks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8675" y="17713325"/>
          <a:ext cx="1073150" cy="1492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25400</xdr:colOff>
      <xdr:row>6</xdr:row>
      <xdr:rowOff>25400</xdr:rowOff>
    </xdr:from>
    <xdr:to>
      <xdr:col>13</xdr:col>
      <xdr:colOff>1098550</xdr:colOff>
      <xdr:row>6</xdr:row>
      <xdr:rowOff>174625</xdr:rowOff>
    </xdr:to>
    <xdr:pic>
      <xdr:nvPicPr>
        <xdr:cNvPr id="2" name="$N$7" descr="=JCSYSStructure(&quot;C787EDFBAF20C89A04559445C894D676&quot;)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1112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7</xdr:row>
      <xdr:rowOff>25400</xdr:rowOff>
    </xdr:from>
    <xdr:to>
      <xdr:col>13</xdr:col>
      <xdr:colOff>1098550</xdr:colOff>
      <xdr:row>7</xdr:row>
      <xdr:rowOff>174625</xdr:rowOff>
    </xdr:to>
    <xdr:pic>
      <xdr:nvPicPr>
        <xdr:cNvPr id="3" name="$N$8" descr="=JCSYSStructure(&quot;8CCC02AD22E9B3F5C6FE4B9053AD2202&quot;)"/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3112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8</xdr:row>
      <xdr:rowOff>25400</xdr:rowOff>
    </xdr:from>
    <xdr:to>
      <xdr:col>13</xdr:col>
      <xdr:colOff>1098550</xdr:colOff>
      <xdr:row>8</xdr:row>
      <xdr:rowOff>174625</xdr:rowOff>
    </xdr:to>
    <xdr:pic>
      <xdr:nvPicPr>
        <xdr:cNvPr id="4" name="$N$9" descr="=JCSYSStructure(&quot;0124DA6B32E2000E6B042C1F180E1663&quot;)"/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5113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9</xdr:row>
      <xdr:rowOff>25400</xdr:rowOff>
    </xdr:from>
    <xdr:to>
      <xdr:col>13</xdr:col>
      <xdr:colOff>1098550</xdr:colOff>
      <xdr:row>9</xdr:row>
      <xdr:rowOff>174625</xdr:rowOff>
    </xdr:to>
    <xdr:pic>
      <xdr:nvPicPr>
        <xdr:cNvPr id="5" name="$N$10" descr="=JCSYSStructure(&quot;5D7B75C87FA0112B051CE1C8757F5060&quot;)"/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7113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10</xdr:row>
      <xdr:rowOff>25400</xdr:rowOff>
    </xdr:from>
    <xdr:to>
      <xdr:col>13</xdr:col>
      <xdr:colOff>1098550</xdr:colOff>
      <xdr:row>10</xdr:row>
      <xdr:rowOff>174625</xdr:rowOff>
    </xdr:to>
    <xdr:pic>
      <xdr:nvPicPr>
        <xdr:cNvPr id="6" name="$N$11" descr="=JCSYSStructure(&quot;E333C30178F7130D0FCF00E5AF36DFB3&quot;)"/>
        <xdr:cNvPicPr>
          <a:picLocks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9113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11</xdr:row>
      <xdr:rowOff>25400</xdr:rowOff>
    </xdr:from>
    <xdr:to>
      <xdr:col>13</xdr:col>
      <xdr:colOff>1098550</xdr:colOff>
      <xdr:row>11</xdr:row>
      <xdr:rowOff>174625</xdr:rowOff>
    </xdr:to>
    <xdr:pic>
      <xdr:nvPicPr>
        <xdr:cNvPr id="7" name="$N$12" descr="=JCSYSStructure(&quot;ABDCCDF8BED23B75D8C5064D6282F7D1&quot;)"/>
        <xdr:cNvPicPr>
          <a:picLocks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1113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12</xdr:row>
      <xdr:rowOff>25400</xdr:rowOff>
    </xdr:from>
    <xdr:to>
      <xdr:col>13</xdr:col>
      <xdr:colOff>1098550</xdr:colOff>
      <xdr:row>12</xdr:row>
      <xdr:rowOff>174625</xdr:rowOff>
    </xdr:to>
    <xdr:pic>
      <xdr:nvPicPr>
        <xdr:cNvPr id="8" name="$N$13" descr="=JCSYSStructure(&quot;C4D57DC15336EC873377CA846829E52C&quot;)"/>
        <xdr:cNvPicPr>
          <a:picLocks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3114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13</xdr:row>
      <xdr:rowOff>25400</xdr:rowOff>
    </xdr:from>
    <xdr:to>
      <xdr:col>13</xdr:col>
      <xdr:colOff>1098550</xdr:colOff>
      <xdr:row>13</xdr:row>
      <xdr:rowOff>174625</xdr:rowOff>
    </xdr:to>
    <xdr:pic>
      <xdr:nvPicPr>
        <xdr:cNvPr id="9" name="$N$14" descr="=JCSYSStructure(&quot;A4FCC9B7D00467F99471747D3DF7B229&quot;)"/>
        <xdr:cNvPicPr>
          <a:picLocks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5114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14</xdr:row>
      <xdr:rowOff>25400</xdr:rowOff>
    </xdr:from>
    <xdr:to>
      <xdr:col>13</xdr:col>
      <xdr:colOff>1098550</xdr:colOff>
      <xdr:row>14</xdr:row>
      <xdr:rowOff>174625</xdr:rowOff>
    </xdr:to>
    <xdr:pic>
      <xdr:nvPicPr>
        <xdr:cNvPr id="10" name="$N$15" descr="=JCSYSStructure(&quot;3C0319C3967DE8C6EEFF261807383AFF&quot;)"/>
        <xdr:cNvPicPr>
          <a:picLocks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7114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15</xdr:row>
      <xdr:rowOff>25400</xdr:rowOff>
    </xdr:from>
    <xdr:to>
      <xdr:col>13</xdr:col>
      <xdr:colOff>1098550</xdr:colOff>
      <xdr:row>15</xdr:row>
      <xdr:rowOff>174625</xdr:rowOff>
    </xdr:to>
    <xdr:pic>
      <xdr:nvPicPr>
        <xdr:cNvPr id="11" name="$N$16" descr="=JCSYSStructure(&quot;0006B47A1AFFD8C74AA84B0958A7276C&quot;)"/>
        <xdr:cNvPicPr>
          <a:picLocks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9114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16</xdr:row>
      <xdr:rowOff>25400</xdr:rowOff>
    </xdr:from>
    <xdr:to>
      <xdr:col>13</xdr:col>
      <xdr:colOff>1098550</xdr:colOff>
      <xdr:row>16</xdr:row>
      <xdr:rowOff>174625</xdr:rowOff>
    </xdr:to>
    <xdr:pic>
      <xdr:nvPicPr>
        <xdr:cNvPr id="12" name="$N$17" descr="=JCSYSStructure(&quot;B04930E7EB4CF090D53232245ED4E127&quot;)"/>
        <xdr:cNvPicPr>
          <a:picLocks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1115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17</xdr:row>
      <xdr:rowOff>25400</xdr:rowOff>
    </xdr:from>
    <xdr:to>
      <xdr:col>13</xdr:col>
      <xdr:colOff>1098550</xdr:colOff>
      <xdr:row>17</xdr:row>
      <xdr:rowOff>174625</xdr:rowOff>
    </xdr:to>
    <xdr:pic>
      <xdr:nvPicPr>
        <xdr:cNvPr id="13" name="$N$18" descr="=JCSYSStructure(&quot;B6B2DC12E99DB5176BC343D9CFD1DDDF&quot;)"/>
        <xdr:cNvPicPr>
          <a:picLocks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3115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18</xdr:row>
      <xdr:rowOff>25400</xdr:rowOff>
    </xdr:from>
    <xdr:to>
      <xdr:col>13</xdr:col>
      <xdr:colOff>1098550</xdr:colOff>
      <xdr:row>18</xdr:row>
      <xdr:rowOff>174625</xdr:rowOff>
    </xdr:to>
    <xdr:pic>
      <xdr:nvPicPr>
        <xdr:cNvPr id="14" name="$N$19" descr="=JCSYSStructure(&quot;EA302E4D75BF68A06E1D48AF6752F6AB&quot;)"/>
        <xdr:cNvPicPr>
          <a:picLocks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5115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19</xdr:row>
      <xdr:rowOff>25400</xdr:rowOff>
    </xdr:from>
    <xdr:to>
      <xdr:col>13</xdr:col>
      <xdr:colOff>1098550</xdr:colOff>
      <xdr:row>19</xdr:row>
      <xdr:rowOff>174625</xdr:rowOff>
    </xdr:to>
    <xdr:pic>
      <xdr:nvPicPr>
        <xdr:cNvPr id="15" name="$N$20" descr="=JCSYSStructure(&quot;5ED69D861B958B052D4C5C3CC6AB8128&quot;)"/>
        <xdr:cNvPicPr>
          <a:picLocks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7115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20</xdr:row>
      <xdr:rowOff>25400</xdr:rowOff>
    </xdr:from>
    <xdr:to>
      <xdr:col>13</xdr:col>
      <xdr:colOff>1098550</xdr:colOff>
      <xdr:row>20</xdr:row>
      <xdr:rowOff>174625</xdr:rowOff>
    </xdr:to>
    <xdr:pic>
      <xdr:nvPicPr>
        <xdr:cNvPr id="16" name="$N$21" descr="=JCSYSStructure(&quot;62B55D450AE02A2E2C8F8B4CC9DBE99E&quot;)"/>
        <xdr:cNvPicPr>
          <a:picLocks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9116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21</xdr:row>
      <xdr:rowOff>25400</xdr:rowOff>
    </xdr:from>
    <xdr:to>
      <xdr:col>13</xdr:col>
      <xdr:colOff>1098550</xdr:colOff>
      <xdr:row>21</xdr:row>
      <xdr:rowOff>174625</xdr:rowOff>
    </xdr:to>
    <xdr:pic>
      <xdr:nvPicPr>
        <xdr:cNvPr id="17" name="$N$22" descr="=JCSYSStructure(&quot;27FC5457C2D8AC4DB70AAB89B530A1B5&quot;)"/>
        <xdr:cNvPicPr>
          <a:picLocks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41116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22</xdr:row>
      <xdr:rowOff>25400</xdr:rowOff>
    </xdr:from>
    <xdr:to>
      <xdr:col>13</xdr:col>
      <xdr:colOff>1098550</xdr:colOff>
      <xdr:row>22</xdr:row>
      <xdr:rowOff>174625</xdr:rowOff>
    </xdr:to>
    <xdr:pic>
      <xdr:nvPicPr>
        <xdr:cNvPr id="18" name="$N$23" descr="=JCSYSStructure(&quot;E422A750235BBD67739BA929B5F485D1&quot;)"/>
        <xdr:cNvPicPr>
          <a:picLocks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43116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23</xdr:row>
      <xdr:rowOff>25400</xdr:rowOff>
    </xdr:from>
    <xdr:to>
      <xdr:col>13</xdr:col>
      <xdr:colOff>1098550</xdr:colOff>
      <xdr:row>23</xdr:row>
      <xdr:rowOff>174625</xdr:rowOff>
    </xdr:to>
    <xdr:pic>
      <xdr:nvPicPr>
        <xdr:cNvPr id="19" name="$N$24" descr="=JCSYSStructure(&quot;2351BEF2EBA7102D53C7170604B69D12&quot;)"/>
        <xdr:cNvPicPr>
          <a:picLocks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45116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24</xdr:row>
      <xdr:rowOff>25400</xdr:rowOff>
    </xdr:from>
    <xdr:to>
      <xdr:col>13</xdr:col>
      <xdr:colOff>1098550</xdr:colOff>
      <xdr:row>24</xdr:row>
      <xdr:rowOff>174625</xdr:rowOff>
    </xdr:to>
    <xdr:pic>
      <xdr:nvPicPr>
        <xdr:cNvPr id="20" name="$N$25" descr="=JCSYSStructure(&quot;38A0C5FC4CB9E126988D283E1F271EA8&quot;)"/>
        <xdr:cNvPicPr>
          <a:picLocks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47117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25</xdr:row>
      <xdr:rowOff>25400</xdr:rowOff>
    </xdr:from>
    <xdr:to>
      <xdr:col>13</xdr:col>
      <xdr:colOff>1098550</xdr:colOff>
      <xdr:row>25</xdr:row>
      <xdr:rowOff>174625</xdr:rowOff>
    </xdr:to>
    <xdr:pic>
      <xdr:nvPicPr>
        <xdr:cNvPr id="21" name="$N$26" descr="=JCSYSStructure(&quot;FE630BC88B1B263DA1EFC010F4079062&quot;)"/>
        <xdr:cNvPicPr>
          <a:picLocks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49117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26</xdr:row>
      <xdr:rowOff>25400</xdr:rowOff>
    </xdr:from>
    <xdr:to>
      <xdr:col>13</xdr:col>
      <xdr:colOff>1098550</xdr:colOff>
      <xdr:row>26</xdr:row>
      <xdr:rowOff>174625</xdr:rowOff>
    </xdr:to>
    <xdr:pic>
      <xdr:nvPicPr>
        <xdr:cNvPr id="22" name="$N$27" descr="=JCSYSStructure(&quot;1FBAEE5BFB086A6404109C4420AD33E4&quot;)"/>
        <xdr:cNvPicPr>
          <a:picLocks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51117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27</xdr:row>
      <xdr:rowOff>25400</xdr:rowOff>
    </xdr:from>
    <xdr:to>
      <xdr:col>13</xdr:col>
      <xdr:colOff>1098550</xdr:colOff>
      <xdr:row>27</xdr:row>
      <xdr:rowOff>174625</xdr:rowOff>
    </xdr:to>
    <xdr:pic>
      <xdr:nvPicPr>
        <xdr:cNvPr id="23" name="$N$28" descr="=JCSYSStructure(&quot;BA41A303048CBC5A45274DEB39F14FD9&quot;)"/>
        <xdr:cNvPicPr>
          <a:picLocks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53117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28</xdr:row>
      <xdr:rowOff>25400</xdr:rowOff>
    </xdr:from>
    <xdr:to>
      <xdr:col>13</xdr:col>
      <xdr:colOff>1098550</xdr:colOff>
      <xdr:row>28</xdr:row>
      <xdr:rowOff>174625</xdr:rowOff>
    </xdr:to>
    <xdr:pic>
      <xdr:nvPicPr>
        <xdr:cNvPr id="24" name="$N$29" descr="=JCSYSStructure(&quot;8D58B2A69389A1B2EB5710DCC5AE1145&quot;)"/>
        <xdr:cNvPicPr>
          <a:picLocks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55118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29</xdr:row>
      <xdr:rowOff>25400</xdr:rowOff>
    </xdr:from>
    <xdr:to>
      <xdr:col>13</xdr:col>
      <xdr:colOff>1098550</xdr:colOff>
      <xdr:row>29</xdr:row>
      <xdr:rowOff>174625</xdr:rowOff>
    </xdr:to>
    <xdr:pic>
      <xdr:nvPicPr>
        <xdr:cNvPr id="25" name="$N$30" descr="=JCSYSStructure(&quot;1C186B4995704C692FBF789260AD2C07&quot;)"/>
        <xdr:cNvPicPr>
          <a:picLocks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57118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30</xdr:row>
      <xdr:rowOff>25400</xdr:rowOff>
    </xdr:from>
    <xdr:to>
      <xdr:col>13</xdr:col>
      <xdr:colOff>1098550</xdr:colOff>
      <xdr:row>30</xdr:row>
      <xdr:rowOff>174625</xdr:rowOff>
    </xdr:to>
    <xdr:pic>
      <xdr:nvPicPr>
        <xdr:cNvPr id="26" name="$N$31" descr="=JCSYSStructure(&quot;73FEDECCA467E6D304C8662DC76CE331&quot;)"/>
        <xdr:cNvPicPr>
          <a:picLocks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59118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31</xdr:row>
      <xdr:rowOff>25400</xdr:rowOff>
    </xdr:from>
    <xdr:to>
      <xdr:col>13</xdr:col>
      <xdr:colOff>1098550</xdr:colOff>
      <xdr:row>31</xdr:row>
      <xdr:rowOff>174625</xdr:rowOff>
    </xdr:to>
    <xdr:pic>
      <xdr:nvPicPr>
        <xdr:cNvPr id="27" name="$N$32" descr="=JCSYSStructure(&quot;4921A87DB7D44A4087E92484F3FF22B3&quot;)"/>
        <xdr:cNvPicPr>
          <a:picLocks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61118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32</xdr:row>
      <xdr:rowOff>25400</xdr:rowOff>
    </xdr:from>
    <xdr:to>
      <xdr:col>13</xdr:col>
      <xdr:colOff>1098550</xdr:colOff>
      <xdr:row>32</xdr:row>
      <xdr:rowOff>174625</xdr:rowOff>
    </xdr:to>
    <xdr:pic>
      <xdr:nvPicPr>
        <xdr:cNvPr id="28" name="$N$33" descr="=JCSYSStructure(&quot;7C12FA44CED910B6A113D1C8F732804A&quot;)"/>
        <xdr:cNvPicPr>
          <a:picLocks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63119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33</xdr:row>
      <xdr:rowOff>25400</xdr:rowOff>
    </xdr:from>
    <xdr:to>
      <xdr:col>13</xdr:col>
      <xdr:colOff>1098550</xdr:colOff>
      <xdr:row>33</xdr:row>
      <xdr:rowOff>174625</xdr:rowOff>
    </xdr:to>
    <xdr:pic>
      <xdr:nvPicPr>
        <xdr:cNvPr id="29" name="$N$34" descr="=JCSYSStructure(&quot;2FE3B20C7D3BE51F4C0C33E57243C87B&quot;)"/>
        <xdr:cNvPicPr>
          <a:picLocks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65119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34</xdr:row>
      <xdr:rowOff>25400</xdr:rowOff>
    </xdr:from>
    <xdr:to>
      <xdr:col>13</xdr:col>
      <xdr:colOff>1098550</xdr:colOff>
      <xdr:row>34</xdr:row>
      <xdr:rowOff>174625</xdr:rowOff>
    </xdr:to>
    <xdr:pic>
      <xdr:nvPicPr>
        <xdr:cNvPr id="30" name="$N$35" descr="=JCSYSStructure(&quot;AE4D72F140103DE3BFA54A184038982E&quot;)"/>
        <xdr:cNvPicPr>
          <a:picLocks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67119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35</xdr:row>
      <xdr:rowOff>25400</xdr:rowOff>
    </xdr:from>
    <xdr:to>
      <xdr:col>13</xdr:col>
      <xdr:colOff>1098550</xdr:colOff>
      <xdr:row>35</xdr:row>
      <xdr:rowOff>174625</xdr:rowOff>
    </xdr:to>
    <xdr:pic>
      <xdr:nvPicPr>
        <xdr:cNvPr id="31" name="$N$36" descr="=JCSYSStructure(&quot;E713175DF8E6CAF7814C9BF787ED138E&quot;)"/>
        <xdr:cNvPicPr>
          <a:picLocks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69119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36</xdr:row>
      <xdr:rowOff>25400</xdr:rowOff>
    </xdr:from>
    <xdr:to>
      <xdr:col>13</xdr:col>
      <xdr:colOff>1098550</xdr:colOff>
      <xdr:row>36</xdr:row>
      <xdr:rowOff>174625</xdr:rowOff>
    </xdr:to>
    <xdr:pic>
      <xdr:nvPicPr>
        <xdr:cNvPr id="32" name="$N$37" descr="=JCSYSStructure(&quot;C6DE69AF2035A7E85C1BED19C3061E02&quot;)"/>
        <xdr:cNvPicPr>
          <a:picLocks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71120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37</xdr:row>
      <xdr:rowOff>25400</xdr:rowOff>
    </xdr:from>
    <xdr:to>
      <xdr:col>13</xdr:col>
      <xdr:colOff>1098550</xdr:colOff>
      <xdr:row>37</xdr:row>
      <xdr:rowOff>174625</xdr:rowOff>
    </xdr:to>
    <xdr:pic>
      <xdr:nvPicPr>
        <xdr:cNvPr id="33" name="$N$38" descr="=JCSYSStructure(&quot;D0A10E250CD567E183DB2891D28D06A9&quot;)"/>
        <xdr:cNvPicPr>
          <a:picLocks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73120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38</xdr:row>
      <xdr:rowOff>25400</xdr:rowOff>
    </xdr:from>
    <xdr:to>
      <xdr:col>13</xdr:col>
      <xdr:colOff>1098550</xdr:colOff>
      <xdr:row>38</xdr:row>
      <xdr:rowOff>174625</xdr:rowOff>
    </xdr:to>
    <xdr:pic>
      <xdr:nvPicPr>
        <xdr:cNvPr id="34" name="$N$39" descr="=JCSYSStructure(&quot;25EF106A3330BFCF8B5B8223A08EEC2F&quot;)"/>
        <xdr:cNvPicPr>
          <a:picLocks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75120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39</xdr:row>
      <xdr:rowOff>25400</xdr:rowOff>
    </xdr:from>
    <xdr:to>
      <xdr:col>13</xdr:col>
      <xdr:colOff>1098550</xdr:colOff>
      <xdr:row>39</xdr:row>
      <xdr:rowOff>174625</xdr:rowOff>
    </xdr:to>
    <xdr:pic>
      <xdr:nvPicPr>
        <xdr:cNvPr id="35" name="$N$40" descr="=JCSYSStructure(&quot;149B75C7860C657DC7461878F7A49690&quot;)"/>
        <xdr:cNvPicPr>
          <a:picLocks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77120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40</xdr:row>
      <xdr:rowOff>25400</xdr:rowOff>
    </xdr:from>
    <xdr:to>
      <xdr:col>13</xdr:col>
      <xdr:colOff>1098550</xdr:colOff>
      <xdr:row>40</xdr:row>
      <xdr:rowOff>174625</xdr:rowOff>
    </xdr:to>
    <xdr:pic>
      <xdr:nvPicPr>
        <xdr:cNvPr id="36" name="$N$41" descr="=JCSYSStructure(&quot;E8A3FFA535D80519F824F5F4EF4FCCC2&quot;)"/>
        <xdr:cNvPicPr>
          <a:picLocks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79121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41</xdr:row>
      <xdr:rowOff>25400</xdr:rowOff>
    </xdr:from>
    <xdr:to>
      <xdr:col>13</xdr:col>
      <xdr:colOff>1098550</xdr:colOff>
      <xdr:row>41</xdr:row>
      <xdr:rowOff>174625</xdr:rowOff>
    </xdr:to>
    <xdr:pic>
      <xdr:nvPicPr>
        <xdr:cNvPr id="37" name="$N$42" descr="=JCSYSStructure(&quot;816D3699BA94D3D288271F2E1F10B772&quot;)"/>
        <xdr:cNvPicPr>
          <a:picLocks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81121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42</xdr:row>
      <xdr:rowOff>25400</xdr:rowOff>
    </xdr:from>
    <xdr:to>
      <xdr:col>13</xdr:col>
      <xdr:colOff>1098550</xdr:colOff>
      <xdr:row>42</xdr:row>
      <xdr:rowOff>174625</xdr:rowOff>
    </xdr:to>
    <xdr:pic>
      <xdr:nvPicPr>
        <xdr:cNvPr id="38" name="$N$43" descr="=JCSYSStructure(&quot;AFC5267D91049AE37ACCBFBF443797EC&quot;)"/>
        <xdr:cNvPicPr>
          <a:picLocks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83121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43</xdr:row>
      <xdr:rowOff>25400</xdr:rowOff>
    </xdr:from>
    <xdr:to>
      <xdr:col>13</xdr:col>
      <xdr:colOff>1098550</xdr:colOff>
      <xdr:row>43</xdr:row>
      <xdr:rowOff>174625</xdr:rowOff>
    </xdr:to>
    <xdr:pic>
      <xdr:nvPicPr>
        <xdr:cNvPr id="39" name="$N$44" descr="=JCSYSStructure(&quot;6FCA78DD3BC7728EE6096B4695496763&quot;)"/>
        <xdr:cNvPicPr>
          <a:picLocks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85121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44</xdr:row>
      <xdr:rowOff>25400</xdr:rowOff>
    </xdr:from>
    <xdr:to>
      <xdr:col>13</xdr:col>
      <xdr:colOff>1098550</xdr:colOff>
      <xdr:row>44</xdr:row>
      <xdr:rowOff>174625</xdr:rowOff>
    </xdr:to>
    <xdr:pic>
      <xdr:nvPicPr>
        <xdr:cNvPr id="40" name="$N$45" descr="=JCSYSStructure(&quot;2E2DE1432E4AF377156C97139BDC08F7&quot;)"/>
        <xdr:cNvPicPr>
          <a:picLocks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87122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45</xdr:row>
      <xdr:rowOff>25400</xdr:rowOff>
    </xdr:from>
    <xdr:to>
      <xdr:col>13</xdr:col>
      <xdr:colOff>1098550</xdr:colOff>
      <xdr:row>45</xdr:row>
      <xdr:rowOff>174625</xdr:rowOff>
    </xdr:to>
    <xdr:pic>
      <xdr:nvPicPr>
        <xdr:cNvPr id="41" name="$N$46" descr="=JCSYSStructure(&quot;2AE425716451D103687157239EEA9978&quot;)"/>
        <xdr:cNvPicPr>
          <a:picLocks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89122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46</xdr:row>
      <xdr:rowOff>25400</xdr:rowOff>
    </xdr:from>
    <xdr:to>
      <xdr:col>13</xdr:col>
      <xdr:colOff>1098550</xdr:colOff>
      <xdr:row>46</xdr:row>
      <xdr:rowOff>174625</xdr:rowOff>
    </xdr:to>
    <xdr:pic>
      <xdr:nvPicPr>
        <xdr:cNvPr id="42" name="$N$47" descr="=JCSYSStructure(&quot;70A87C9A37A677C0B1F12908ECA24160&quot;)"/>
        <xdr:cNvPicPr>
          <a:picLocks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91122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47</xdr:row>
      <xdr:rowOff>25400</xdr:rowOff>
    </xdr:from>
    <xdr:to>
      <xdr:col>13</xdr:col>
      <xdr:colOff>1098550</xdr:colOff>
      <xdr:row>47</xdr:row>
      <xdr:rowOff>174625</xdr:rowOff>
    </xdr:to>
    <xdr:pic>
      <xdr:nvPicPr>
        <xdr:cNvPr id="43" name="$N$48" descr="=JCSYSStructure(&quot;D4568C7C298798C337E216DADBCFE6C6&quot;)"/>
        <xdr:cNvPicPr>
          <a:picLocks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93122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48</xdr:row>
      <xdr:rowOff>25400</xdr:rowOff>
    </xdr:from>
    <xdr:to>
      <xdr:col>13</xdr:col>
      <xdr:colOff>1098550</xdr:colOff>
      <xdr:row>48</xdr:row>
      <xdr:rowOff>174625</xdr:rowOff>
    </xdr:to>
    <xdr:pic>
      <xdr:nvPicPr>
        <xdr:cNvPr id="44" name="$N$49" descr="=JCSYSStructure(&quot;875A1DE05C2ACE7C24B7629EEBD680B3&quot;)"/>
        <xdr:cNvPicPr>
          <a:picLocks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95123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49</xdr:row>
      <xdr:rowOff>25400</xdr:rowOff>
    </xdr:from>
    <xdr:to>
      <xdr:col>13</xdr:col>
      <xdr:colOff>1098550</xdr:colOff>
      <xdr:row>49</xdr:row>
      <xdr:rowOff>174625</xdr:rowOff>
    </xdr:to>
    <xdr:pic>
      <xdr:nvPicPr>
        <xdr:cNvPr id="45" name="$N$50" descr="=JCSYSStructure(&quot;4F7D977E27A2A66EC6FC91BE2EF48BBA&quot;)"/>
        <xdr:cNvPicPr>
          <a:picLocks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97123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50</xdr:row>
      <xdr:rowOff>25400</xdr:rowOff>
    </xdr:from>
    <xdr:to>
      <xdr:col>13</xdr:col>
      <xdr:colOff>1098550</xdr:colOff>
      <xdr:row>50</xdr:row>
      <xdr:rowOff>174625</xdr:rowOff>
    </xdr:to>
    <xdr:pic>
      <xdr:nvPicPr>
        <xdr:cNvPr id="46" name="$N$51" descr="=JCSYSStructure(&quot;499E9815B03A3956A73E7AE2944FB0DA&quot;)"/>
        <xdr:cNvPicPr>
          <a:picLocks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99123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51</xdr:row>
      <xdr:rowOff>25400</xdr:rowOff>
    </xdr:from>
    <xdr:to>
      <xdr:col>13</xdr:col>
      <xdr:colOff>1098550</xdr:colOff>
      <xdr:row>51</xdr:row>
      <xdr:rowOff>174625</xdr:rowOff>
    </xdr:to>
    <xdr:pic>
      <xdr:nvPicPr>
        <xdr:cNvPr id="47" name="$N$52" descr="=JCSYSStructure(&quot;4260F2709676DCF5EF34BBB9E59D8892&quot;)"/>
        <xdr:cNvPicPr>
          <a:picLocks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01123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52</xdr:row>
      <xdr:rowOff>25400</xdr:rowOff>
    </xdr:from>
    <xdr:to>
      <xdr:col>13</xdr:col>
      <xdr:colOff>1098550</xdr:colOff>
      <xdr:row>52</xdr:row>
      <xdr:rowOff>174625</xdr:rowOff>
    </xdr:to>
    <xdr:pic>
      <xdr:nvPicPr>
        <xdr:cNvPr id="48" name="$N$53" descr="=JCSYSStructure(&quot;7ADB2E0498BCCD9B4EF54958F259BF1B&quot;)"/>
        <xdr:cNvPicPr>
          <a:picLocks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03124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53</xdr:row>
      <xdr:rowOff>25400</xdr:rowOff>
    </xdr:from>
    <xdr:to>
      <xdr:col>13</xdr:col>
      <xdr:colOff>1098550</xdr:colOff>
      <xdr:row>53</xdr:row>
      <xdr:rowOff>174625</xdr:rowOff>
    </xdr:to>
    <xdr:pic>
      <xdr:nvPicPr>
        <xdr:cNvPr id="49" name="$N$54" descr="=JCSYSStructure(&quot;9DFBB6496F6AB056364ED75492486C28&quot;)"/>
        <xdr:cNvPicPr>
          <a:picLocks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05124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54</xdr:row>
      <xdr:rowOff>25400</xdr:rowOff>
    </xdr:from>
    <xdr:to>
      <xdr:col>13</xdr:col>
      <xdr:colOff>1098550</xdr:colOff>
      <xdr:row>54</xdr:row>
      <xdr:rowOff>174625</xdr:rowOff>
    </xdr:to>
    <xdr:pic>
      <xdr:nvPicPr>
        <xdr:cNvPr id="50" name="$N$55" descr="=JCSYSStructure(&quot;3436818C73722D57FEB42B94545E57F7&quot;)"/>
        <xdr:cNvPicPr>
          <a:picLocks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07124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55</xdr:row>
      <xdr:rowOff>25400</xdr:rowOff>
    </xdr:from>
    <xdr:to>
      <xdr:col>13</xdr:col>
      <xdr:colOff>1098550</xdr:colOff>
      <xdr:row>55</xdr:row>
      <xdr:rowOff>174625</xdr:rowOff>
    </xdr:to>
    <xdr:pic>
      <xdr:nvPicPr>
        <xdr:cNvPr id="51" name="$N$56" descr="=JCSYSStructure(&quot;E90F6DED6C7DF0C9961F074478CC6BB5&quot;)"/>
        <xdr:cNvPicPr>
          <a:picLocks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09124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56</xdr:row>
      <xdr:rowOff>25400</xdr:rowOff>
    </xdr:from>
    <xdr:to>
      <xdr:col>13</xdr:col>
      <xdr:colOff>1098550</xdr:colOff>
      <xdr:row>56</xdr:row>
      <xdr:rowOff>174625</xdr:rowOff>
    </xdr:to>
    <xdr:pic>
      <xdr:nvPicPr>
        <xdr:cNvPr id="52" name="$N$57" descr="=JCSYSStructure(&quot;C82E5588C510BEA7353FFDCA485191E4&quot;)"/>
        <xdr:cNvPicPr>
          <a:picLocks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11125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57</xdr:row>
      <xdr:rowOff>25400</xdr:rowOff>
    </xdr:from>
    <xdr:to>
      <xdr:col>13</xdr:col>
      <xdr:colOff>1098550</xdr:colOff>
      <xdr:row>57</xdr:row>
      <xdr:rowOff>174625</xdr:rowOff>
    </xdr:to>
    <xdr:pic>
      <xdr:nvPicPr>
        <xdr:cNvPr id="53" name="$N$58" descr="=JCSYSStructure(&quot;348E8A782EF5510C401A835E7031850D&quot;)"/>
        <xdr:cNvPicPr>
          <a:picLocks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13125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58</xdr:row>
      <xdr:rowOff>25400</xdr:rowOff>
    </xdr:from>
    <xdr:to>
      <xdr:col>13</xdr:col>
      <xdr:colOff>1098550</xdr:colOff>
      <xdr:row>58</xdr:row>
      <xdr:rowOff>174625</xdr:rowOff>
    </xdr:to>
    <xdr:pic>
      <xdr:nvPicPr>
        <xdr:cNvPr id="54" name="$N$59" descr="=JCSYSStructure(&quot;1A3E725EC70204E34A06500D85A72E2B&quot;)"/>
        <xdr:cNvPicPr>
          <a:picLocks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15125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59</xdr:row>
      <xdr:rowOff>25400</xdr:rowOff>
    </xdr:from>
    <xdr:to>
      <xdr:col>13</xdr:col>
      <xdr:colOff>1098550</xdr:colOff>
      <xdr:row>59</xdr:row>
      <xdr:rowOff>174625</xdr:rowOff>
    </xdr:to>
    <xdr:pic>
      <xdr:nvPicPr>
        <xdr:cNvPr id="55" name="$N$60" descr="=JCSYSStructure(&quot;56C26B5F5F216D3C415CCBA44DE2B6D4&quot;)"/>
        <xdr:cNvPicPr>
          <a:picLocks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17125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60</xdr:row>
      <xdr:rowOff>25400</xdr:rowOff>
    </xdr:from>
    <xdr:to>
      <xdr:col>13</xdr:col>
      <xdr:colOff>1098550</xdr:colOff>
      <xdr:row>60</xdr:row>
      <xdr:rowOff>174625</xdr:rowOff>
    </xdr:to>
    <xdr:pic>
      <xdr:nvPicPr>
        <xdr:cNvPr id="56" name="$N$61" descr="=JCSYSStructure(&quot;D9AD1336A93BD59E66833E1F2DB64F69&quot;)"/>
        <xdr:cNvPicPr>
          <a:picLocks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19126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61</xdr:row>
      <xdr:rowOff>25400</xdr:rowOff>
    </xdr:from>
    <xdr:to>
      <xdr:col>13</xdr:col>
      <xdr:colOff>1098550</xdr:colOff>
      <xdr:row>61</xdr:row>
      <xdr:rowOff>174625</xdr:rowOff>
    </xdr:to>
    <xdr:pic>
      <xdr:nvPicPr>
        <xdr:cNvPr id="57" name="$N$62" descr="=JCSYSStructure(&quot;E252EC5DFBC1A58F6ECCE420B113C410&quot;)"/>
        <xdr:cNvPicPr>
          <a:picLocks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21126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62</xdr:row>
      <xdr:rowOff>25400</xdr:rowOff>
    </xdr:from>
    <xdr:to>
      <xdr:col>13</xdr:col>
      <xdr:colOff>1098550</xdr:colOff>
      <xdr:row>62</xdr:row>
      <xdr:rowOff>174625</xdr:rowOff>
    </xdr:to>
    <xdr:pic>
      <xdr:nvPicPr>
        <xdr:cNvPr id="58" name="$N$63" descr="=JCSYSStructure(&quot;A4D9F7BA4D5E422D1C98FBBB93C0B807&quot;)"/>
        <xdr:cNvPicPr>
          <a:picLocks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23126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63</xdr:row>
      <xdr:rowOff>25400</xdr:rowOff>
    </xdr:from>
    <xdr:to>
      <xdr:col>13</xdr:col>
      <xdr:colOff>1098550</xdr:colOff>
      <xdr:row>63</xdr:row>
      <xdr:rowOff>174625</xdr:rowOff>
    </xdr:to>
    <xdr:pic>
      <xdr:nvPicPr>
        <xdr:cNvPr id="59" name="$N$64" descr="=JCSYSStructure(&quot;0731C66403F28434D8F0EB2781A75994&quot;)"/>
        <xdr:cNvPicPr>
          <a:picLocks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25126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64</xdr:row>
      <xdr:rowOff>25400</xdr:rowOff>
    </xdr:from>
    <xdr:to>
      <xdr:col>13</xdr:col>
      <xdr:colOff>1098550</xdr:colOff>
      <xdr:row>64</xdr:row>
      <xdr:rowOff>174625</xdr:rowOff>
    </xdr:to>
    <xdr:pic>
      <xdr:nvPicPr>
        <xdr:cNvPr id="60" name="$N$65" descr="=JCSYSStructure(&quot;9472BA8A26116AB5B410202D284B6A85&quot;)"/>
        <xdr:cNvPicPr>
          <a:picLocks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27127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65</xdr:row>
      <xdr:rowOff>25400</xdr:rowOff>
    </xdr:from>
    <xdr:to>
      <xdr:col>13</xdr:col>
      <xdr:colOff>1098550</xdr:colOff>
      <xdr:row>65</xdr:row>
      <xdr:rowOff>174625</xdr:rowOff>
    </xdr:to>
    <xdr:pic>
      <xdr:nvPicPr>
        <xdr:cNvPr id="61" name="$N$66" descr="=JCSYSStructure(&quot;0F1178662F13203490AE441BB0EE71A6&quot;)"/>
        <xdr:cNvPicPr>
          <a:picLocks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29127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66</xdr:row>
      <xdr:rowOff>25400</xdr:rowOff>
    </xdr:from>
    <xdr:to>
      <xdr:col>13</xdr:col>
      <xdr:colOff>1098550</xdr:colOff>
      <xdr:row>66</xdr:row>
      <xdr:rowOff>174625</xdr:rowOff>
    </xdr:to>
    <xdr:pic>
      <xdr:nvPicPr>
        <xdr:cNvPr id="62" name="$N$67" descr="=JCSYSStructure(&quot;2D4FA46C463475B86602D6395A6378CE&quot;)"/>
        <xdr:cNvPicPr>
          <a:picLocks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31127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67</xdr:row>
      <xdr:rowOff>25400</xdr:rowOff>
    </xdr:from>
    <xdr:to>
      <xdr:col>13</xdr:col>
      <xdr:colOff>1098550</xdr:colOff>
      <xdr:row>67</xdr:row>
      <xdr:rowOff>174625</xdr:rowOff>
    </xdr:to>
    <xdr:pic>
      <xdr:nvPicPr>
        <xdr:cNvPr id="63" name="$N$68" descr="=JCSYSStructure(&quot;CD6A4547A75230742FF11A13B341E5D2&quot;)"/>
        <xdr:cNvPicPr>
          <a:picLocks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33127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68</xdr:row>
      <xdr:rowOff>25400</xdr:rowOff>
    </xdr:from>
    <xdr:to>
      <xdr:col>13</xdr:col>
      <xdr:colOff>1098550</xdr:colOff>
      <xdr:row>68</xdr:row>
      <xdr:rowOff>174625</xdr:rowOff>
    </xdr:to>
    <xdr:pic>
      <xdr:nvPicPr>
        <xdr:cNvPr id="64" name="$N$69" descr="=JCSYSStructure(&quot;2F4DB3D9FD08611CCBF92AAFC0287726&quot;)"/>
        <xdr:cNvPicPr>
          <a:picLocks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35128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69</xdr:row>
      <xdr:rowOff>25400</xdr:rowOff>
    </xdr:from>
    <xdr:to>
      <xdr:col>13</xdr:col>
      <xdr:colOff>1098550</xdr:colOff>
      <xdr:row>69</xdr:row>
      <xdr:rowOff>174625</xdr:rowOff>
    </xdr:to>
    <xdr:pic>
      <xdr:nvPicPr>
        <xdr:cNvPr id="65" name="$N$70" descr="=JCSYSStructure(&quot;8F1E5F12EF4A194D3834A0D5E7C10E5C&quot;)"/>
        <xdr:cNvPicPr>
          <a:picLocks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37128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70</xdr:row>
      <xdr:rowOff>25400</xdr:rowOff>
    </xdr:from>
    <xdr:to>
      <xdr:col>13</xdr:col>
      <xdr:colOff>1098550</xdr:colOff>
      <xdr:row>70</xdr:row>
      <xdr:rowOff>174625</xdr:rowOff>
    </xdr:to>
    <xdr:pic>
      <xdr:nvPicPr>
        <xdr:cNvPr id="66" name="$N$71" descr="=JCSYSStructure(&quot;5751ABF3768D41A0B47B341DB7DD4CFE&quot;)"/>
        <xdr:cNvPicPr>
          <a:picLocks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39128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71</xdr:row>
      <xdr:rowOff>25400</xdr:rowOff>
    </xdr:from>
    <xdr:to>
      <xdr:col>13</xdr:col>
      <xdr:colOff>1098550</xdr:colOff>
      <xdr:row>71</xdr:row>
      <xdr:rowOff>174625</xdr:rowOff>
    </xdr:to>
    <xdr:pic>
      <xdr:nvPicPr>
        <xdr:cNvPr id="67" name="$N$72" descr="=JCSYSStructure(&quot;C056E2ACDB3F926ECEB4F39FFC40E836&quot;)"/>
        <xdr:cNvPicPr>
          <a:picLocks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41128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72</xdr:row>
      <xdr:rowOff>25400</xdr:rowOff>
    </xdr:from>
    <xdr:to>
      <xdr:col>13</xdr:col>
      <xdr:colOff>1098550</xdr:colOff>
      <xdr:row>72</xdr:row>
      <xdr:rowOff>174625</xdr:rowOff>
    </xdr:to>
    <xdr:pic>
      <xdr:nvPicPr>
        <xdr:cNvPr id="68" name="$N$73" descr="=JCSYSStructure(&quot;693AC31884EEE6A7C82748B002E231BA&quot;)"/>
        <xdr:cNvPicPr>
          <a:picLocks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43129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73</xdr:row>
      <xdr:rowOff>25400</xdr:rowOff>
    </xdr:from>
    <xdr:to>
      <xdr:col>13</xdr:col>
      <xdr:colOff>1098550</xdr:colOff>
      <xdr:row>73</xdr:row>
      <xdr:rowOff>174625</xdr:rowOff>
    </xdr:to>
    <xdr:pic>
      <xdr:nvPicPr>
        <xdr:cNvPr id="69" name="$N$74" descr="=JCSYSStructure(&quot;FDE044F99D3EF0D2D25FBF31564B47D7&quot;)"/>
        <xdr:cNvPicPr>
          <a:picLocks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45129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74</xdr:row>
      <xdr:rowOff>25400</xdr:rowOff>
    </xdr:from>
    <xdr:to>
      <xdr:col>13</xdr:col>
      <xdr:colOff>1098550</xdr:colOff>
      <xdr:row>74</xdr:row>
      <xdr:rowOff>174625</xdr:rowOff>
    </xdr:to>
    <xdr:pic>
      <xdr:nvPicPr>
        <xdr:cNvPr id="70" name="$N$75" descr="=JCSYSStructure(&quot;CA93C768655E600928DCF106101BD5E7&quot;)"/>
        <xdr:cNvPicPr>
          <a:picLocks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47129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75</xdr:row>
      <xdr:rowOff>25400</xdr:rowOff>
    </xdr:from>
    <xdr:to>
      <xdr:col>13</xdr:col>
      <xdr:colOff>1098550</xdr:colOff>
      <xdr:row>75</xdr:row>
      <xdr:rowOff>174625</xdr:rowOff>
    </xdr:to>
    <xdr:pic>
      <xdr:nvPicPr>
        <xdr:cNvPr id="71" name="$N$76" descr="=JCSYSStructure(&quot;6F7C9F3F834B76BFB0BA9A1DC40090D0&quot;)"/>
        <xdr:cNvPicPr>
          <a:picLocks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49129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76</xdr:row>
      <xdr:rowOff>25400</xdr:rowOff>
    </xdr:from>
    <xdr:to>
      <xdr:col>13</xdr:col>
      <xdr:colOff>1098550</xdr:colOff>
      <xdr:row>76</xdr:row>
      <xdr:rowOff>174625</xdr:rowOff>
    </xdr:to>
    <xdr:pic>
      <xdr:nvPicPr>
        <xdr:cNvPr id="72" name="$N$77" descr="=JCSYSStructure(&quot;F6CAE9E65BFE80BA4E2CD07AEA88DF39&quot;)"/>
        <xdr:cNvPicPr>
          <a:picLocks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51130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77</xdr:row>
      <xdr:rowOff>25400</xdr:rowOff>
    </xdr:from>
    <xdr:to>
      <xdr:col>13</xdr:col>
      <xdr:colOff>1098550</xdr:colOff>
      <xdr:row>77</xdr:row>
      <xdr:rowOff>174625</xdr:rowOff>
    </xdr:to>
    <xdr:pic>
      <xdr:nvPicPr>
        <xdr:cNvPr id="73" name="$N$78" descr="=JCSYSStructure(&quot;CBEA4F622DB9B0BC44EC23EA6AFFDD41&quot;)"/>
        <xdr:cNvPicPr>
          <a:picLocks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53130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78</xdr:row>
      <xdr:rowOff>25400</xdr:rowOff>
    </xdr:from>
    <xdr:to>
      <xdr:col>13</xdr:col>
      <xdr:colOff>1098550</xdr:colOff>
      <xdr:row>78</xdr:row>
      <xdr:rowOff>174625</xdr:rowOff>
    </xdr:to>
    <xdr:pic>
      <xdr:nvPicPr>
        <xdr:cNvPr id="74" name="$N$79" descr="=JCSYSStructure(&quot;02F158C233569D54B3B714D7EA585802&quot;)"/>
        <xdr:cNvPicPr>
          <a:picLocks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55130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79</xdr:row>
      <xdr:rowOff>25400</xdr:rowOff>
    </xdr:from>
    <xdr:to>
      <xdr:col>13</xdr:col>
      <xdr:colOff>1098550</xdr:colOff>
      <xdr:row>79</xdr:row>
      <xdr:rowOff>174625</xdr:rowOff>
    </xdr:to>
    <xdr:pic>
      <xdr:nvPicPr>
        <xdr:cNvPr id="75" name="$N$80" descr="=JCSYSStructure(&quot;68C875DAD8BD7D7F4AD5034C25D8E83A&quot;)"/>
        <xdr:cNvPicPr>
          <a:picLocks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57130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80</xdr:row>
      <xdr:rowOff>25400</xdr:rowOff>
    </xdr:from>
    <xdr:to>
      <xdr:col>13</xdr:col>
      <xdr:colOff>1098550</xdr:colOff>
      <xdr:row>80</xdr:row>
      <xdr:rowOff>174625</xdr:rowOff>
    </xdr:to>
    <xdr:pic>
      <xdr:nvPicPr>
        <xdr:cNvPr id="76" name="$N$81" descr="=JCSYSStructure(&quot;BDBC9F91D46F2105F0C650B4D1EA2F32&quot;)"/>
        <xdr:cNvPicPr>
          <a:picLocks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59131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81</xdr:row>
      <xdr:rowOff>25400</xdr:rowOff>
    </xdr:from>
    <xdr:to>
      <xdr:col>13</xdr:col>
      <xdr:colOff>1098550</xdr:colOff>
      <xdr:row>81</xdr:row>
      <xdr:rowOff>174625</xdr:rowOff>
    </xdr:to>
    <xdr:pic>
      <xdr:nvPicPr>
        <xdr:cNvPr id="77" name="$N$82" descr="=JCSYSStructure(&quot;58CEB93F2E48F602844DFFD28AD117D1&quot;)"/>
        <xdr:cNvPicPr>
          <a:picLocks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61131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82</xdr:row>
      <xdr:rowOff>25400</xdr:rowOff>
    </xdr:from>
    <xdr:to>
      <xdr:col>13</xdr:col>
      <xdr:colOff>1098550</xdr:colOff>
      <xdr:row>82</xdr:row>
      <xdr:rowOff>174625</xdr:rowOff>
    </xdr:to>
    <xdr:pic>
      <xdr:nvPicPr>
        <xdr:cNvPr id="78" name="$N$83" descr="=JCSYSStructure(&quot;F79617F6E0E3479A2BF9E810DCC20E75&quot;)"/>
        <xdr:cNvPicPr>
          <a:picLocks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63131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83</xdr:row>
      <xdr:rowOff>25400</xdr:rowOff>
    </xdr:from>
    <xdr:to>
      <xdr:col>13</xdr:col>
      <xdr:colOff>1098550</xdr:colOff>
      <xdr:row>83</xdr:row>
      <xdr:rowOff>174625</xdr:rowOff>
    </xdr:to>
    <xdr:pic>
      <xdr:nvPicPr>
        <xdr:cNvPr id="79" name="$N$84" descr="=JCSYSStructure(&quot;39AABDCA2C13B98D89969364AF679E17&quot;)"/>
        <xdr:cNvPicPr>
          <a:picLocks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65131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84</xdr:row>
      <xdr:rowOff>25400</xdr:rowOff>
    </xdr:from>
    <xdr:to>
      <xdr:col>13</xdr:col>
      <xdr:colOff>1098550</xdr:colOff>
      <xdr:row>84</xdr:row>
      <xdr:rowOff>174625</xdr:rowOff>
    </xdr:to>
    <xdr:pic>
      <xdr:nvPicPr>
        <xdr:cNvPr id="80" name="$N$85" descr="=JCSYSStructure(&quot;624B9C21F62A0C9D0F91782FEB65CBC7&quot;)"/>
        <xdr:cNvPicPr>
          <a:picLocks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67132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85</xdr:row>
      <xdr:rowOff>25400</xdr:rowOff>
    </xdr:from>
    <xdr:to>
      <xdr:col>13</xdr:col>
      <xdr:colOff>1098550</xdr:colOff>
      <xdr:row>85</xdr:row>
      <xdr:rowOff>174625</xdr:rowOff>
    </xdr:to>
    <xdr:pic>
      <xdr:nvPicPr>
        <xdr:cNvPr id="81" name="$N$86" descr="=JCSYSStructure(&quot;D5355D8006FDC96AEED55362393A54F1&quot;)"/>
        <xdr:cNvPicPr>
          <a:picLocks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69132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86</xdr:row>
      <xdr:rowOff>25400</xdr:rowOff>
    </xdr:from>
    <xdr:to>
      <xdr:col>13</xdr:col>
      <xdr:colOff>1098550</xdr:colOff>
      <xdr:row>86</xdr:row>
      <xdr:rowOff>174625</xdr:rowOff>
    </xdr:to>
    <xdr:pic>
      <xdr:nvPicPr>
        <xdr:cNvPr id="82" name="$N$87" descr="=JCSYSStructure(&quot;6FD337519151198A47346A14AA46C902&quot;)"/>
        <xdr:cNvPicPr>
          <a:picLocks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71132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87</xdr:row>
      <xdr:rowOff>25400</xdr:rowOff>
    </xdr:from>
    <xdr:to>
      <xdr:col>13</xdr:col>
      <xdr:colOff>1098550</xdr:colOff>
      <xdr:row>87</xdr:row>
      <xdr:rowOff>174625</xdr:rowOff>
    </xdr:to>
    <xdr:pic>
      <xdr:nvPicPr>
        <xdr:cNvPr id="83" name="$N$88" descr="=JCSYSStructure(&quot;8223B29DAE548C13D00DCEBC2ED3FF1D&quot;)"/>
        <xdr:cNvPicPr>
          <a:picLocks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73132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88</xdr:row>
      <xdr:rowOff>25400</xdr:rowOff>
    </xdr:from>
    <xdr:to>
      <xdr:col>13</xdr:col>
      <xdr:colOff>1098550</xdr:colOff>
      <xdr:row>88</xdr:row>
      <xdr:rowOff>174625</xdr:rowOff>
    </xdr:to>
    <xdr:pic>
      <xdr:nvPicPr>
        <xdr:cNvPr id="84" name="$N$89" descr="=JCSYSStructure(&quot;5810B4C7B3DEF8EB889595AD0E383D64&quot;)"/>
        <xdr:cNvPicPr>
          <a:picLocks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75133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89</xdr:row>
      <xdr:rowOff>25400</xdr:rowOff>
    </xdr:from>
    <xdr:to>
      <xdr:col>13</xdr:col>
      <xdr:colOff>1098550</xdr:colOff>
      <xdr:row>89</xdr:row>
      <xdr:rowOff>174625</xdr:rowOff>
    </xdr:to>
    <xdr:pic>
      <xdr:nvPicPr>
        <xdr:cNvPr id="85" name="$N$90" descr="=JCSYSStructure(&quot;D1CA84A9C2DB07572325482A8EC1C5E0&quot;)"/>
        <xdr:cNvPicPr>
          <a:picLocks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77133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90</xdr:row>
      <xdr:rowOff>25400</xdr:rowOff>
    </xdr:from>
    <xdr:to>
      <xdr:col>13</xdr:col>
      <xdr:colOff>1098550</xdr:colOff>
      <xdr:row>90</xdr:row>
      <xdr:rowOff>174625</xdr:rowOff>
    </xdr:to>
    <xdr:pic>
      <xdr:nvPicPr>
        <xdr:cNvPr id="86" name="$N$91" descr="=JCSYSStructure(&quot;E9F1ADCB984412AE986EB182A4744606&quot;)"/>
        <xdr:cNvPicPr>
          <a:picLocks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79133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91</xdr:row>
      <xdr:rowOff>25400</xdr:rowOff>
    </xdr:from>
    <xdr:to>
      <xdr:col>13</xdr:col>
      <xdr:colOff>1098550</xdr:colOff>
      <xdr:row>91</xdr:row>
      <xdr:rowOff>174625</xdr:rowOff>
    </xdr:to>
    <xdr:pic>
      <xdr:nvPicPr>
        <xdr:cNvPr id="87" name="$N$92" descr="=JCSYSStructure(&quot;AB6D66BFA31E8DEC9D922D3229A2974E&quot;)"/>
        <xdr:cNvPicPr>
          <a:picLocks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81133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92</xdr:row>
      <xdr:rowOff>25400</xdr:rowOff>
    </xdr:from>
    <xdr:to>
      <xdr:col>13</xdr:col>
      <xdr:colOff>1098550</xdr:colOff>
      <xdr:row>92</xdr:row>
      <xdr:rowOff>174625</xdr:rowOff>
    </xdr:to>
    <xdr:pic>
      <xdr:nvPicPr>
        <xdr:cNvPr id="88" name="$N$93" descr="=JCSYSStructure(&quot;6ABF6107755D6F243FD5DCEE09D3C43E&quot;)"/>
        <xdr:cNvPicPr>
          <a:picLocks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83134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93</xdr:row>
      <xdr:rowOff>25400</xdr:rowOff>
    </xdr:from>
    <xdr:to>
      <xdr:col>13</xdr:col>
      <xdr:colOff>1098550</xdr:colOff>
      <xdr:row>93</xdr:row>
      <xdr:rowOff>174625</xdr:rowOff>
    </xdr:to>
    <xdr:pic>
      <xdr:nvPicPr>
        <xdr:cNvPr id="89" name="$N$94" descr="=JCSYSStructure(&quot;1542125118D86EDF2D79516B53112A1C&quot;)"/>
        <xdr:cNvPicPr>
          <a:picLocks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85134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94</xdr:row>
      <xdr:rowOff>25400</xdr:rowOff>
    </xdr:from>
    <xdr:to>
      <xdr:col>13</xdr:col>
      <xdr:colOff>1098550</xdr:colOff>
      <xdr:row>94</xdr:row>
      <xdr:rowOff>174625</xdr:rowOff>
    </xdr:to>
    <xdr:pic>
      <xdr:nvPicPr>
        <xdr:cNvPr id="90" name="$N$95" descr="=JCSYSStructure(&quot;01FDC388D81507164B12090337D44930&quot;)"/>
        <xdr:cNvPicPr>
          <a:picLocks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87134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95</xdr:row>
      <xdr:rowOff>25400</xdr:rowOff>
    </xdr:from>
    <xdr:to>
      <xdr:col>13</xdr:col>
      <xdr:colOff>1098550</xdr:colOff>
      <xdr:row>95</xdr:row>
      <xdr:rowOff>174625</xdr:rowOff>
    </xdr:to>
    <xdr:pic>
      <xdr:nvPicPr>
        <xdr:cNvPr id="91" name="$N$96" descr="=JCSYSStructure(&quot;05E5D9D0F4371F2B0E65AA9FE3FE32F2&quot;)"/>
        <xdr:cNvPicPr>
          <a:picLocks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89134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96</xdr:row>
      <xdr:rowOff>25400</xdr:rowOff>
    </xdr:from>
    <xdr:to>
      <xdr:col>13</xdr:col>
      <xdr:colOff>1098550</xdr:colOff>
      <xdr:row>96</xdr:row>
      <xdr:rowOff>174625</xdr:rowOff>
    </xdr:to>
    <xdr:pic>
      <xdr:nvPicPr>
        <xdr:cNvPr id="92" name="$N$97" descr="=JCSYSStructure(&quot;96CCCFCDDA249C53C6294723D3D4D81C&quot;)"/>
        <xdr:cNvPicPr>
          <a:picLocks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91135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97</xdr:row>
      <xdr:rowOff>25400</xdr:rowOff>
    </xdr:from>
    <xdr:to>
      <xdr:col>13</xdr:col>
      <xdr:colOff>1098550</xdr:colOff>
      <xdr:row>97</xdr:row>
      <xdr:rowOff>174625</xdr:rowOff>
    </xdr:to>
    <xdr:pic>
      <xdr:nvPicPr>
        <xdr:cNvPr id="93" name="$N$98" descr="=JCSYSStructure(&quot;E98B734A5605B42CEB90A31DBD85A1FE&quot;)"/>
        <xdr:cNvPicPr>
          <a:picLocks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93135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98</xdr:row>
      <xdr:rowOff>25400</xdr:rowOff>
    </xdr:from>
    <xdr:to>
      <xdr:col>13</xdr:col>
      <xdr:colOff>1098550</xdr:colOff>
      <xdr:row>98</xdr:row>
      <xdr:rowOff>174625</xdr:rowOff>
    </xdr:to>
    <xdr:pic>
      <xdr:nvPicPr>
        <xdr:cNvPr id="94" name="$N$99" descr="=JCSYSStructure(&quot;9DE62C65982AB031F49A5DD9FA103E3E&quot;)"/>
        <xdr:cNvPicPr>
          <a:picLocks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95135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99</xdr:row>
      <xdr:rowOff>25400</xdr:rowOff>
    </xdr:from>
    <xdr:to>
      <xdr:col>13</xdr:col>
      <xdr:colOff>1098550</xdr:colOff>
      <xdr:row>99</xdr:row>
      <xdr:rowOff>174625</xdr:rowOff>
    </xdr:to>
    <xdr:pic>
      <xdr:nvPicPr>
        <xdr:cNvPr id="95" name="$N$100" descr="=JCSYSStructure(&quot;A9622186C87103193287C1FEA6FF3FF0&quot;)"/>
        <xdr:cNvPicPr>
          <a:picLocks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97135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100</xdr:row>
      <xdr:rowOff>25400</xdr:rowOff>
    </xdr:from>
    <xdr:to>
      <xdr:col>13</xdr:col>
      <xdr:colOff>1098550</xdr:colOff>
      <xdr:row>100</xdr:row>
      <xdr:rowOff>174625</xdr:rowOff>
    </xdr:to>
    <xdr:pic>
      <xdr:nvPicPr>
        <xdr:cNvPr id="96" name="$N$101" descr="=JCSYSStructure(&quot;A3EC2042728BFA6FE74FF0E21347E42F&quot;)"/>
        <xdr:cNvPicPr>
          <a:picLocks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199136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101</xdr:row>
      <xdr:rowOff>25400</xdr:rowOff>
    </xdr:from>
    <xdr:to>
      <xdr:col>13</xdr:col>
      <xdr:colOff>1098550</xdr:colOff>
      <xdr:row>101</xdr:row>
      <xdr:rowOff>174625</xdr:rowOff>
    </xdr:to>
    <xdr:pic>
      <xdr:nvPicPr>
        <xdr:cNvPr id="97" name="$N$102" descr="=JCSYSStructure(&quot;2F52C91C951AE5A26D7B558821B53869&quot;)"/>
        <xdr:cNvPicPr>
          <a:picLocks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01136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102</xdr:row>
      <xdr:rowOff>25400</xdr:rowOff>
    </xdr:from>
    <xdr:to>
      <xdr:col>13</xdr:col>
      <xdr:colOff>1098550</xdr:colOff>
      <xdr:row>102</xdr:row>
      <xdr:rowOff>174625</xdr:rowOff>
    </xdr:to>
    <xdr:pic>
      <xdr:nvPicPr>
        <xdr:cNvPr id="98" name="$N$103" descr="=JCSYSStructure(&quot;D0F38B19E7855963F19BF8B5D074E977&quot;)"/>
        <xdr:cNvPicPr>
          <a:picLocks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03136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103</xdr:row>
      <xdr:rowOff>25400</xdr:rowOff>
    </xdr:from>
    <xdr:to>
      <xdr:col>13</xdr:col>
      <xdr:colOff>1098550</xdr:colOff>
      <xdr:row>103</xdr:row>
      <xdr:rowOff>174625</xdr:rowOff>
    </xdr:to>
    <xdr:pic>
      <xdr:nvPicPr>
        <xdr:cNvPr id="99" name="$N$104" descr="=JCSYSStructure(&quot;281A3C72097FD660CC7ECF4A69DB407F&quot;)"/>
        <xdr:cNvPicPr>
          <a:picLocks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05136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104</xdr:row>
      <xdr:rowOff>25400</xdr:rowOff>
    </xdr:from>
    <xdr:to>
      <xdr:col>13</xdr:col>
      <xdr:colOff>1098550</xdr:colOff>
      <xdr:row>104</xdr:row>
      <xdr:rowOff>174625</xdr:rowOff>
    </xdr:to>
    <xdr:pic>
      <xdr:nvPicPr>
        <xdr:cNvPr id="100" name="$N$105" descr="=JCSYSStructure(&quot;F4BA78DB031543ACCBDCB0B5B463B823&quot;)"/>
        <xdr:cNvPicPr>
          <a:picLocks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07137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105</xdr:row>
      <xdr:rowOff>25400</xdr:rowOff>
    </xdr:from>
    <xdr:to>
      <xdr:col>13</xdr:col>
      <xdr:colOff>1098550</xdr:colOff>
      <xdr:row>105</xdr:row>
      <xdr:rowOff>174625</xdr:rowOff>
    </xdr:to>
    <xdr:pic>
      <xdr:nvPicPr>
        <xdr:cNvPr id="101" name="$N$106" descr="=JCSYSStructure(&quot;E634D90FAC96A81A19F82C569D473B27&quot;)"/>
        <xdr:cNvPicPr>
          <a:picLocks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09137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106</xdr:row>
      <xdr:rowOff>25400</xdr:rowOff>
    </xdr:from>
    <xdr:to>
      <xdr:col>13</xdr:col>
      <xdr:colOff>1098550</xdr:colOff>
      <xdr:row>106</xdr:row>
      <xdr:rowOff>174625</xdr:rowOff>
    </xdr:to>
    <xdr:pic>
      <xdr:nvPicPr>
        <xdr:cNvPr id="102" name="$N$107" descr="=JCSYSStructure(&quot;EB16B0B110C4D4F595FE8E618D2D5815&quot;)"/>
        <xdr:cNvPicPr>
          <a:picLocks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11137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107</xdr:row>
      <xdr:rowOff>25400</xdr:rowOff>
    </xdr:from>
    <xdr:to>
      <xdr:col>13</xdr:col>
      <xdr:colOff>1098550</xdr:colOff>
      <xdr:row>107</xdr:row>
      <xdr:rowOff>174625</xdr:rowOff>
    </xdr:to>
    <xdr:pic>
      <xdr:nvPicPr>
        <xdr:cNvPr id="103" name="$N$108" descr="=JCSYSStructure(&quot;0AF6CAE5081CC86E3958C667EC5C8962&quot;)"/>
        <xdr:cNvPicPr>
          <a:picLocks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13137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108</xdr:row>
      <xdr:rowOff>25400</xdr:rowOff>
    </xdr:from>
    <xdr:to>
      <xdr:col>13</xdr:col>
      <xdr:colOff>1098550</xdr:colOff>
      <xdr:row>108</xdr:row>
      <xdr:rowOff>174625</xdr:rowOff>
    </xdr:to>
    <xdr:pic>
      <xdr:nvPicPr>
        <xdr:cNvPr id="104" name="$N$109" descr="=JCSYSStructure(&quot;B88FCA3013554105308C4942D72EB7EB&quot;)"/>
        <xdr:cNvPicPr>
          <a:picLocks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15138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109</xdr:row>
      <xdr:rowOff>25400</xdr:rowOff>
    </xdr:from>
    <xdr:to>
      <xdr:col>13</xdr:col>
      <xdr:colOff>1098550</xdr:colOff>
      <xdr:row>109</xdr:row>
      <xdr:rowOff>174625</xdr:rowOff>
    </xdr:to>
    <xdr:pic>
      <xdr:nvPicPr>
        <xdr:cNvPr id="105" name="$N$110" descr="=JCSYSStructure(&quot;359D8991727B1FF2E496FCD2C6F36C4A&quot;)"/>
        <xdr:cNvPicPr>
          <a:picLocks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17138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110</xdr:row>
      <xdr:rowOff>25400</xdr:rowOff>
    </xdr:from>
    <xdr:to>
      <xdr:col>13</xdr:col>
      <xdr:colOff>1098550</xdr:colOff>
      <xdr:row>110</xdr:row>
      <xdr:rowOff>174625</xdr:rowOff>
    </xdr:to>
    <xdr:pic>
      <xdr:nvPicPr>
        <xdr:cNvPr id="106" name="$N$111" descr="=JCSYSStructure(&quot;8BE9FA16787173D7896A3687B7BC2B06&quot;)"/>
        <xdr:cNvPicPr>
          <a:picLocks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19138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111</xdr:row>
      <xdr:rowOff>25400</xdr:rowOff>
    </xdr:from>
    <xdr:to>
      <xdr:col>13</xdr:col>
      <xdr:colOff>1098550</xdr:colOff>
      <xdr:row>111</xdr:row>
      <xdr:rowOff>174625</xdr:rowOff>
    </xdr:to>
    <xdr:pic>
      <xdr:nvPicPr>
        <xdr:cNvPr id="107" name="$N$112" descr="=JCSYSStructure(&quot;582873260625E3CA2A0A7D4973C28D2F&quot;)"/>
        <xdr:cNvPicPr>
          <a:picLocks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21138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112</xdr:row>
      <xdr:rowOff>25400</xdr:rowOff>
    </xdr:from>
    <xdr:to>
      <xdr:col>13</xdr:col>
      <xdr:colOff>1098550</xdr:colOff>
      <xdr:row>112</xdr:row>
      <xdr:rowOff>174625</xdr:rowOff>
    </xdr:to>
    <xdr:pic>
      <xdr:nvPicPr>
        <xdr:cNvPr id="108" name="$N$113" descr="=JCSYSStructure(&quot;604F7273A51650AA657EDF2A66B5E733&quot;)"/>
        <xdr:cNvPicPr>
          <a:picLocks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23139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113</xdr:row>
      <xdr:rowOff>25400</xdr:rowOff>
    </xdr:from>
    <xdr:to>
      <xdr:col>13</xdr:col>
      <xdr:colOff>1098550</xdr:colOff>
      <xdr:row>113</xdr:row>
      <xdr:rowOff>174625</xdr:rowOff>
    </xdr:to>
    <xdr:pic>
      <xdr:nvPicPr>
        <xdr:cNvPr id="109" name="$N$114" descr="=JCSYSStructure(&quot;2D2272FD9EDA017699BFC8E41056B886&quot;)"/>
        <xdr:cNvPicPr>
          <a:picLocks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25139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114</xdr:row>
      <xdr:rowOff>25400</xdr:rowOff>
    </xdr:from>
    <xdr:to>
      <xdr:col>13</xdr:col>
      <xdr:colOff>1098550</xdr:colOff>
      <xdr:row>114</xdr:row>
      <xdr:rowOff>174625</xdr:rowOff>
    </xdr:to>
    <xdr:pic>
      <xdr:nvPicPr>
        <xdr:cNvPr id="110" name="$N$115" descr="=JCSYSStructure(&quot;EC21E0BAD2DAA61F1B29E70C72C11F3F&quot;)"/>
        <xdr:cNvPicPr>
          <a:picLocks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27139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115</xdr:row>
      <xdr:rowOff>25400</xdr:rowOff>
    </xdr:from>
    <xdr:to>
      <xdr:col>13</xdr:col>
      <xdr:colOff>1098550</xdr:colOff>
      <xdr:row>115</xdr:row>
      <xdr:rowOff>174625</xdr:rowOff>
    </xdr:to>
    <xdr:pic>
      <xdr:nvPicPr>
        <xdr:cNvPr id="111" name="$N$116" descr="=JCSYSStructure(&quot;4F2AD5A5E6E55E27DA0BA431EEF44255&quot;)"/>
        <xdr:cNvPicPr>
          <a:picLocks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29139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116</xdr:row>
      <xdr:rowOff>25400</xdr:rowOff>
    </xdr:from>
    <xdr:to>
      <xdr:col>13</xdr:col>
      <xdr:colOff>1098550</xdr:colOff>
      <xdr:row>116</xdr:row>
      <xdr:rowOff>174625</xdr:rowOff>
    </xdr:to>
    <xdr:pic>
      <xdr:nvPicPr>
        <xdr:cNvPr id="112" name="$N$117" descr="=JCSYSStructure(&quot;4AA370E7B75B692EBB12D695965B789F&quot;)"/>
        <xdr:cNvPicPr>
          <a:picLocks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31140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117</xdr:row>
      <xdr:rowOff>25400</xdr:rowOff>
    </xdr:from>
    <xdr:to>
      <xdr:col>13</xdr:col>
      <xdr:colOff>1098550</xdr:colOff>
      <xdr:row>117</xdr:row>
      <xdr:rowOff>174625</xdr:rowOff>
    </xdr:to>
    <xdr:pic>
      <xdr:nvPicPr>
        <xdr:cNvPr id="113" name="$N$118" descr="=JCSYSStructure(&quot;D9458E2A11FE5B183E7976AB16267FC9&quot;)"/>
        <xdr:cNvPicPr>
          <a:picLocks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33140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118</xdr:row>
      <xdr:rowOff>25400</xdr:rowOff>
    </xdr:from>
    <xdr:to>
      <xdr:col>13</xdr:col>
      <xdr:colOff>1098550</xdr:colOff>
      <xdr:row>118</xdr:row>
      <xdr:rowOff>174625</xdr:rowOff>
    </xdr:to>
    <xdr:pic>
      <xdr:nvPicPr>
        <xdr:cNvPr id="114" name="$N$119" descr="=JCSYSStructure(&quot;8DEFD6B10BFB836398D85944CEA9B172&quot;)"/>
        <xdr:cNvPicPr>
          <a:picLocks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35140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119</xdr:row>
      <xdr:rowOff>25400</xdr:rowOff>
    </xdr:from>
    <xdr:to>
      <xdr:col>13</xdr:col>
      <xdr:colOff>1098550</xdr:colOff>
      <xdr:row>119</xdr:row>
      <xdr:rowOff>174625</xdr:rowOff>
    </xdr:to>
    <xdr:pic>
      <xdr:nvPicPr>
        <xdr:cNvPr id="115" name="$N$120" descr="=JCSYSStructure(&quot;4CBBBC1D353B160833F1C858865CBED1&quot;)"/>
        <xdr:cNvPicPr>
          <a:picLocks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37140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120</xdr:row>
      <xdr:rowOff>25400</xdr:rowOff>
    </xdr:from>
    <xdr:to>
      <xdr:col>13</xdr:col>
      <xdr:colOff>1098550</xdr:colOff>
      <xdr:row>120</xdr:row>
      <xdr:rowOff>174625</xdr:rowOff>
    </xdr:to>
    <xdr:pic>
      <xdr:nvPicPr>
        <xdr:cNvPr id="116" name="$N$121" descr="=JCSYSStructure(&quot;86D2569F6D2E962260A65B9E0B14A104&quot;)"/>
        <xdr:cNvPicPr>
          <a:picLocks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39141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121</xdr:row>
      <xdr:rowOff>25400</xdr:rowOff>
    </xdr:from>
    <xdr:to>
      <xdr:col>13</xdr:col>
      <xdr:colOff>1098550</xdr:colOff>
      <xdr:row>121</xdr:row>
      <xdr:rowOff>174625</xdr:rowOff>
    </xdr:to>
    <xdr:pic>
      <xdr:nvPicPr>
        <xdr:cNvPr id="117" name="$N$122" descr="=JCSYSStructure(&quot;6568F8821CDC364FCBEACC8EA46FE1CC&quot;)"/>
        <xdr:cNvPicPr>
          <a:picLocks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41141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122</xdr:row>
      <xdr:rowOff>25400</xdr:rowOff>
    </xdr:from>
    <xdr:to>
      <xdr:col>13</xdr:col>
      <xdr:colOff>1098550</xdr:colOff>
      <xdr:row>122</xdr:row>
      <xdr:rowOff>174625</xdr:rowOff>
    </xdr:to>
    <xdr:pic>
      <xdr:nvPicPr>
        <xdr:cNvPr id="118" name="$N$123" descr="=JCSYSStructure(&quot;F5A477B933540AD86167B8AC17344AFD&quot;)"/>
        <xdr:cNvPicPr>
          <a:picLocks/>
        </xdr:cNvPicPr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43141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123</xdr:row>
      <xdr:rowOff>25400</xdr:rowOff>
    </xdr:from>
    <xdr:to>
      <xdr:col>13</xdr:col>
      <xdr:colOff>1098550</xdr:colOff>
      <xdr:row>123</xdr:row>
      <xdr:rowOff>174625</xdr:rowOff>
    </xdr:to>
    <xdr:pic>
      <xdr:nvPicPr>
        <xdr:cNvPr id="119" name="$N$124" descr="=JCSYSStructure(&quot;E9AACE0D1AD5036674C92E072C27776F&quot;)"/>
        <xdr:cNvPicPr>
          <a:picLocks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45141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124</xdr:row>
      <xdr:rowOff>25400</xdr:rowOff>
    </xdr:from>
    <xdr:to>
      <xdr:col>13</xdr:col>
      <xdr:colOff>1098550</xdr:colOff>
      <xdr:row>124</xdr:row>
      <xdr:rowOff>174625</xdr:rowOff>
    </xdr:to>
    <xdr:pic>
      <xdr:nvPicPr>
        <xdr:cNvPr id="120" name="$N$125" descr="=JCSYSStructure(&quot;2F1D6C949B4A8118E91079DF4868FB84&quot;)"/>
        <xdr:cNvPicPr>
          <a:picLocks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47142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125</xdr:row>
      <xdr:rowOff>25400</xdr:rowOff>
    </xdr:from>
    <xdr:to>
      <xdr:col>13</xdr:col>
      <xdr:colOff>1098550</xdr:colOff>
      <xdr:row>125</xdr:row>
      <xdr:rowOff>174625</xdr:rowOff>
    </xdr:to>
    <xdr:pic>
      <xdr:nvPicPr>
        <xdr:cNvPr id="121" name="$N$126" descr="=JCSYSStructure(&quot;86B0315FE11E2D11C97CB9726EACB343&quot;)"/>
        <xdr:cNvPicPr>
          <a:picLocks/>
        </xdr:cNvPicPr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49142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126</xdr:row>
      <xdr:rowOff>25400</xdr:rowOff>
    </xdr:from>
    <xdr:to>
      <xdr:col>13</xdr:col>
      <xdr:colOff>1098550</xdr:colOff>
      <xdr:row>126</xdr:row>
      <xdr:rowOff>174625</xdr:rowOff>
    </xdr:to>
    <xdr:pic>
      <xdr:nvPicPr>
        <xdr:cNvPr id="122" name="$N$127" descr="=JCSYSStructure(&quot;C56BA4BF0DC26A0AFAB43D830F5973C8&quot;)"/>
        <xdr:cNvPicPr>
          <a:picLocks/>
        </xdr:cNvPicPr>
      </xdr:nvPicPr>
      <xdr:blipFill>
        <a:blip xmlns:r="http://schemas.openxmlformats.org/officeDocument/2006/relationships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51142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127</xdr:row>
      <xdr:rowOff>25400</xdr:rowOff>
    </xdr:from>
    <xdr:to>
      <xdr:col>13</xdr:col>
      <xdr:colOff>1098550</xdr:colOff>
      <xdr:row>127</xdr:row>
      <xdr:rowOff>174625</xdr:rowOff>
    </xdr:to>
    <xdr:pic>
      <xdr:nvPicPr>
        <xdr:cNvPr id="123" name="$N$128" descr="=JCSYSStructure(&quot;C1735E47BC60B785B2A623440B05D85D&quot;)"/>
        <xdr:cNvPicPr>
          <a:picLocks/>
        </xdr:cNvPicPr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53142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128</xdr:row>
      <xdr:rowOff>25400</xdr:rowOff>
    </xdr:from>
    <xdr:to>
      <xdr:col>13</xdr:col>
      <xdr:colOff>1098550</xdr:colOff>
      <xdr:row>128</xdr:row>
      <xdr:rowOff>174625</xdr:rowOff>
    </xdr:to>
    <xdr:pic>
      <xdr:nvPicPr>
        <xdr:cNvPr id="124" name="$N$129" descr="=JCSYSStructure(&quot;6B4E0DA7E9E444DCFBB6D50AF7EC728D&quot;)"/>
        <xdr:cNvPicPr>
          <a:picLocks/>
        </xdr:cNvPicPr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55143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129</xdr:row>
      <xdr:rowOff>25400</xdr:rowOff>
    </xdr:from>
    <xdr:to>
      <xdr:col>13</xdr:col>
      <xdr:colOff>1098550</xdr:colOff>
      <xdr:row>129</xdr:row>
      <xdr:rowOff>174625</xdr:rowOff>
    </xdr:to>
    <xdr:pic>
      <xdr:nvPicPr>
        <xdr:cNvPr id="125" name="$N$130" descr="=JCSYSStructure(&quot;AC3056CD705F8AF00B29FC326F384223&quot;)"/>
        <xdr:cNvPicPr>
          <a:picLocks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57143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130</xdr:row>
      <xdr:rowOff>25400</xdr:rowOff>
    </xdr:from>
    <xdr:to>
      <xdr:col>13</xdr:col>
      <xdr:colOff>1098550</xdr:colOff>
      <xdr:row>130</xdr:row>
      <xdr:rowOff>174625</xdr:rowOff>
    </xdr:to>
    <xdr:pic>
      <xdr:nvPicPr>
        <xdr:cNvPr id="126" name="$N$131" descr="=JCSYSStructure(&quot;892E10361BE2744E26633F69B292FB0E&quot;)"/>
        <xdr:cNvPicPr>
          <a:picLocks/>
        </xdr:cNvPicPr>
      </xdr:nvPicPr>
      <xdr:blipFill>
        <a:blip xmlns:r="http://schemas.openxmlformats.org/officeDocument/2006/relationships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59143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131</xdr:row>
      <xdr:rowOff>25400</xdr:rowOff>
    </xdr:from>
    <xdr:to>
      <xdr:col>13</xdr:col>
      <xdr:colOff>1098550</xdr:colOff>
      <xdr:row>131</xdr:row>
      <xdr:rowOff>174625</xdr:rowOff>
    </xdr:to>
    <xdr:pic>
      <xdr:nvPicPr>
        <xdr:cNvPr id="127" name="$N$132" descr="=JCSYSStructure(&quot;FDE38C58CC7E38F37235E1FFEA5EDF97&quot;)"/>
        <xdr:cNvPicPr>
          <a:picLocks/>
        </xdr:cNvPicPr>
      </xdr:nvPicPr>
      <xdr:blipFill>
        <a:blip xmlns:r="http://schemas.openxmlformats.org/officeDocument/2006/relationships"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61143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132</xdr:row>
      <xdr:rowOff>25400</xdr:rowOff>
    </xdr:from>
    <xdr:to>
      <xdr:col>13</xdr:col>
      <xdr:colOff>1098550</xdr:colOff>
      <xdr:row>132</xdr:row>
      <xdr:rowOff>174625</xdr:rowOff>
    </xdr:to>
    <xdr:pic>
      <xdr:nvPicPr>
        <xdr:cNvPr id="128" name="$N$133" descr="=JCSYSStructure(&quot;A831322234A2A08AB9BC88F2FEF6D07A&quot;)"/>
        <xdr:cNvPicPr>
          <a:picLocks/>
        </xdr:cNvPicPr>
      </xdr:nvPicPr>
      <xdr:blipFill>
        <a:blip xmlns:r="http://schemas.openxmlformats.org/officeDocument/2006/relationships"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63144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133</xdr:row>
      <xdr:rowOff>25400</xdr:rowOff>
    </xdr:from>
    <xdr:to>
      <xdr:col>13</xdr:col>
      <xdr:colOff>1098550</xdr:colOff>
      <xdr:row>133</xdr:row>
      <xdr:rowOff>174625</xdr:rowOff>
    </xdr:to>
    <xdr:pic>
      <xdr:nvPicPr>
        <xdr:cNvPr id="129" name="$N$134" descr="=JCSYSStructure(&quot;9F929610EA0C607E96B2AD57A115AA78&quot;)"/>
        <xdr:cNvPicPr>
          <a:picLocks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65144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134</xdr:row>
      <xdr:rowOff>25400</xdr:rowOff>
    </xdr:from>
    <xdr:to>
      <xdr:col>13</xdr:col>
      <xdr:colOff>1098550</xdr:colOff>
      <xdr:row>134</xdr:row>
      <xdr:rowOff>174625</xdr:rowOff>
    </xdr:to>
    <xdr:pic>
      <xdr:nvPicPr>
        <xdr:cNvPr id="130" name="$N$135" descr="=JCSYSStructure(&quot;05CBB6F622203B14194A8D89802AF364&quot;)"/>
        <xdr:cNvPicPr>
          <a:picLocks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67144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135</xdr:row>
      <xdr:rowOff>25400</xdr:rowOff>
    </xdr:from>
    <xdr:to>
      <xdr:col>13</xdr:col>
      <xdr:colOff>1098550</xdr:colOff>
      <xdr:row>135</xdr:row>
      <xdr:rowOff>174625</xdr:rowOff>
    </xdr:to>
    <xdr:pic>
      <xdr:nvPicPr>
        <xdr:cNvPr id="131" name="$N$136" descr="=JCSYSStructure(&quot;D482A37A83BAD675810AEEF0295C251C&quot;)"/>
        <xdr:cNvPicPr>
          <a:picLocks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69144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136</xdr:row>
      <xdr:rowOff>25400</xdr:rowOff>
    </xdr:from>
    <xdr:to>
      <xdr:col>13</xdr:col>
      <xdr:colOff>1098550</xdr:colOff>
      <xdr:row>136</xdr:row>
      <xdr:rowOff>174625</xdr:rowOff>
    </xdr:to>
    <xdr:pic>
      <xdr:nvPicPr>
        <xdr:cNvPr id="132" name="$N$137" descr="=JCSYSStructure(&quot;885DFA8521DB3A4F0443CF4ECB7668BA&quot;)"/>
        <xdr:cNvPicPr>
          <a:picLocks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71145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137</xdr:row>
      <xdr:rowOff>25400</xdr:rowOff>
    </xdr:from>
    <xdr:to>
      <xdr:col>13</xdr:col>
      <xdr:colOff>1098550</xdr:colOff>
      <xdr:row>137</xdr:row>
      <xdr:rowOff>174625</xdr:rowOff>
    </xdr:to>
    <xdr:pic>
      <xdr:nvPicPr>
        <xdr:cNvPr id="133" name="$N$138" descr="=JCSYSStructure(&quot;D4B107949FA7C0F42DB544110A37887A&quot;)"/>
        <xdr:cNvPicPr>
          <a:picLocks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73145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138</xdr:row>
      <xdr:rowOff>25400</xdr:rowOff>
    </xdr:from>
    <xdr:to>
      <xdr:col>13</xdr:col>
      <xdr:colOff>1098550</xdr:colOff>
      <xdr:row>138</xdr:row>
      <xdr:rowOff>174625</xdr:rowOff>
    </xdr:to>
    <xdr:pic>
      <xdr:nvPicPr>
        <xdr:cNvPr id="134" name="$N$139" descr="=JCSYSStructure(&quot;133BADF8DA1B44A7063CA863DB2B8AA8&quot;)"/>
        <xdr:cNvPicPr>
          <a:picLocks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75145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139</xdr:row>
      <xdr:rowOff>25400</xdr:rowOff>
    </xdr:from>
    <xdr:to>
      <xdr:col>13</xdr:col>
      <xdr:colOff>1098550</xdr:colOff>
      <xdr:row>139</xdr:row>
      <xdr:rowOff>174625</xdr:rowOff>
    </xdr:to>
    <xdr:pic>
      <xdr:nvPicPr>
        <xdr:cNvPr id="135" name="$N$140" descr="=JCSYSStructure(&quot;8FCE55E96DE60818B527381A598EACE1&quot;)"/>
        <xdr:cNvPicPr>
          <a:picLocks/>
        </xdr:cNvPicPr>
      </xdr:nvPicPr>
      <xdr:blipFill>
        <a:blip xmlns:r="http://schemas.openxmlformats.org/officeDocument/2006/relationships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77145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140</xdr:row>
      <xdr:rowOff>25400</xdr:rowOff>
    </xdr:from>
    <xdr:to>
      <xdr:col>13</xdr:col>
      <xdr:colOff>1098550</xdr:colOff>
      <xdr:row>140</xdr:row>
      <xdr:rowOff>174625</xdr:rowOff>
    </xdr:to>
    <xdr:pic>
      <xdr:nvPicPr>
        <xdr:cNvPr id="136" name="$N$141" descr="=JCSYSStructure(&quot;6705E86D221D7E6912F3F6B29F851D00&quot;)"/>
        <xdr:cNvPicPr>
          <a:picLocks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79146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141</xdr:row>
      <xdr:rowOff>25400</xdr:rowOff>
    </xdr:from>
    <xdr:to>
      <xdr:col>13</xdr:col>
      <xdr:colOff>1098550</xdr:colOff>
      <xdr:row>141</xdr:row>
      <xdr:rowOff>174625</xdr:rowOff>
    </xdr:to>
    <xdr:pic>
      <xdr:nvPicPr>
        <xdr:cNvPr id="137" name="$N$142" descr="=JCSYSStructure(&quot;37CBB7BCAD1941B446A7E5329C0ED329&quot;)"/>
        <xdr:cNvPicPr>
          <a:picLocks/>
        </xdr:cNvPicPr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81146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142</xdr:row>
      <xdr:rowOff>25400</xdr:rowOff>
    </xdr:from>
    <xdr:to>
      <xdr:col>13</xdr:col>
      <xdr:colOff>1098550</xdr:colOff>
      <xdr:row>142</xdr:row>
      <xdr:rowOff>174625</xdr:rowOff>
    </xdr:to>
    <xdr:pic>
      <xdr:nvPicPr>
        <xdr:cNvPr id="138" name="$N$143" descr="=JCSYSStructure(&quot;42B1B7320F7929ACB590BA8254085D4D&quot;)"/>
        <xdr:cNvPicPr>
          <a:picLocks/>
        </xdr:cNvPicPr>
      </xdr:nvPicPr>
      <xdr:blipFill>
        <a:blip xmlns:r="http://schemas.openxmlformats.org/officeDocument/2006/relationships"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83146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143</xdr:row>
      <xdr:rowOff>25400</xdr:rowOff>
    </xdr:from>
    <xdr:to>
      <xdr:col>13</xdr:col>
      <xdr:colOff>1098550</xdr:colOff>
      <xdr:row>143</xdr:row>
      <xdr:rowOff>174625</xdr:rowOff>
    </xdr:to>
    <xdr:pic>
      <xdr:nvPicPr>
        <xdr:cNvPr id="139" name="$N$144" descr="=JCSYSStructure(&quot;D6FE58DD2D45EB0EE9A81FE361B68424&quot;)"/>
        <xdr:cNvPicPr>
          <a:picLocks/>
        </xdr:cNvPicPr>
      </xdr:nvPicPr>
      <xdr:blipFill>
        <a:blip xmlns:r="http://schemas.openxmlformats.org/officeDocument/2006/relationships" r:embed="rId1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85146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144</xdr:row>
      <xdr:rowOff>25400</xdr:rowOff>
    </xdr:from>
    <xdr:to>
      <xdr:col>13</xdr:col>
      <xdr:colOff>1098550</xdr:colOff>
      <xdr:row>144</xdr:row>
      <xdr:rowOff>174625</xdr:rowOff>
    </xdr:to>
    <xdr:pic>
      <xdr:nvPicPr>
        <xdr:cNvPr id="140" name="$N$145" descr="=JCSYSStructure(&quot;AD5FDF2A658F2395D3B92C587A02A2F3&quot;)"/>
        <xdr:cNvPicPr>
          <a:picLocks/>
        </xdr:cNvPicPr>
      </xdr:nvPicPr>
      <xdr:blipFill>
        <a:blip xmlns:r="http://schemas.openxmlformats.org/officeDocument/2006/relationships" r:embed="rId1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87147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145</xdr:row>
      <xdr:rowOff>25400</xdr:rowOff>
    </xdr:from>
    <xdr:to>
      <xdr:col>13</xdr:col>
      <xdr:colOff>1098550</xdr:colOff>
      <xdr:row>145</xdr:row>
      <xdr:rowOff>174625</xdr:rowOff>
    </xdr:to>
    <xdr:pic>
      <xdr:nvPicPr>
        <xdr:cNvPr id="141" name="$N$146" descr="=JCSYSStructure(&quot;439CA2E01388795DFE9D103A3237E46C&quot;)"/>
        <xdr:cNvPicPr>
          <a:picLocks/>
        </xdr:cNvPicPr>
      </xdr:nvPicPr>
      <xdr:blipFill>
        <a:blip xmlns:r="http://schemas.openxmlformats.org/officeDocument/2006/relationships"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89147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146</xdr:row>
      <xdr:rowOff>25400</xdr:rowOff>
    </xdr:from>
    <xdr:to>
      <xdr:col>13</xdr:col>
      <xdr:colOff>1098550</xdr:colOff>
      <xdr:row>146</xdr:row>
      <xdr:rowOff>174625</xdr:rowOff>
    </xdr:to>
    <xdr:pic>
      <xdr:nvPicPr>
        <xdr:cNvPr id="142" name="$N$147" descr="=JCSYSStructure(&quot;80FDA7545B1FC3F70AF956E7CBDF33BF&quot;)"/>
        <xdr:cNvPicPr>
          <a:picLocks/>
        </xdr:cNvPicPr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91147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147</xdr:row>
      <xdr:rowOff>25400</xdr:rowOff>
    </xdr:from>
    <xdr:to>
      <xdr:col>13</xdr:col>
      <xdr:colOff>1098550</xdr:colOff>
      <xdr:row>147</xdr:row>
      <xdr:rowOff>174625</xdr:rowOff>
    </xdr:to>
    <xdr:pic>
      <xdr:nvPicPr>
        <xdr:cNvPr id="143" name="$N$148" descr="=JCSYSStructure(&quot;F996F01F682F640BE7F394D0C511B75E&quot;)"/>
        <xdr:cNvPicPr>
          <a:picLocks/>
        </xdr:cNvPicPr>
      </xdr:nvPicPr>
      <xdr:blipFill>
        <a:blip xmlns:r="http://schemas.openxmlformats.org/officeDocument/2006/relationships"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93147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148</xdr:row>
      <xdr:rowOff>25400</xdr:rowOff>
    </xdr:from>
    <xdr:to>
      <xdr:col>13</xdr:col>
      <xdr:colOff>1098550</xdr:colOff>
      <xdr:row>148</xdr:row>
      <xdr:rowOff>174625</xdr:rowOff>
    </xdr:to>
    <xdr:pic>
      <xdr:nvPicPr>
        <xdr:cNvPr id="144" name="$N$149" descr="=JCSYSStructure(&quot;9B137771A501ECB6F80E09E9EF32890A&quot;)"/>
        <xdr:cNvPicPr>
          <a:picLocks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95148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149</xdr:row>
      <xdr:rowOff>25400</xdr:rowOff>
    </xdr:from>
    <xdr:to>
      <xdr:col>13</xdr:col>
      <xdr:colOff>1098550</xdr:colOff>
      <xdr:row>149</xdr:row>
      <xdr:rowOff>174625</xdr:rowOff>
    </xdr:to>
    <xdr:pic>
      <xdr:nvPicPr>
        <xdr:cNvPr id="145" name="$N$150" descr="=JCSYSStructure(&quot;0618ACB3111A9118D3E5A3ECBEF66263&quot;)"/>
        <xdr:cNvPicPr>
          <a:picLocks/>
        </xdr:cNvPicPr>
      </xdr:nvPicPr>
      <xdr:blipFill>
        <a:blip xmlns:r="http://schemas.openxmlformats.org/officeDocument/2006/relationships" r:embed="rId1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97148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150</xdr:row>
      <xdr:rowOff>25400</xdr:rowOff>
    </xdr:from>
    <xdr:to>
      <xdr:col>13</xdr:col>
      <xdr:colOff>1098550</xdr:colOff>
      <xdr:row>150</xdr:row>
      <xdr:rowOff>174625</xdr:rowOff>
    </xdr:to>
    <xdr:pic>
      <xdr:nvPicPr>
        <xdr:cNvPr id="146" name="$N$151" descr="=JCSYSStructure(&quot;C0772D35075F83E991CC0D649BDC4D00&quot;)"/>
        <xdr:cNvPicPr>
          <a:picLocks/>
        </xdr:cNvPicPr>
      </xdr:nvPicPr>
      <xdr:blipFill>
        <a:blip xmlns:r="http://schemas.openxmlformats.org/officeDocument/2006/relationships"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299148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151</xdr:row>
      <xdr:rowOff>25400</xdr:rowOff>
    </xdr:from>
    <xdr:to>
      <xdr:col>13</xdr:col>
      <xdr:colOff>1098550</xdr:colOff>
      <xdr:row>151</xdr:row>
      <xdr:rowOff>174625</xdr:rowOff>
    </xdr:to>
    <xdr:pic>
      <xdr:nvPicPr>
        <xdr:cNvPr id="147" name="$N$152" descr="=JCSYSStructure(&quot;DBC863559BC11E17968C08903D5EFB8B&quot;)"/>
        <xdr:cNvPicPr>
          <a:picLocks/>
        </xdr:cNvPicPr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01148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152</xdr:row>
      <xdr:rowOff>25400</xdr:rowOff>
    </xdr:from>
    <xdr:to>
      <xdr:col>13</xdr:col>
      <xdr:colOff>1098550</xdr:colOff>
      <xdr:row>152</xdr:row>
      <xdr:rowOff>174625</xdr:rowOff>
    </xdr:to>
    <xdr:pic>
      <xdr:nvPicPr>
        <xdr:cNvPr id="148" name="$N$153" descr="=JCSYSStructure(&quot;2A5EB076A2C5A23BEC52784E8974700A&quot;)"/>
        <xdr:cNvPicPr>
          <a:picLocks/>
        </xdr:cNvPicPr>
      </xdr:nvPicPr>
      <xdr:blipFill>
        <a:blip xmlns:r="http://schemas.openxmlformats.org/officeDocument/2006/relationships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03149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153</xdr:row>
      <xdr:rowOff>25400</xdr:rowOff>
    </xdr:from>
    <xdr:to>
      <xdr:col>13</xdr:col>
      <xdr:colOff>1098550</xdr:colOff>
      <xdr:row>153</xdr:row>
      <xdr:rowOff>174625</xdr:rowOff>
    </xdr:to>
    <xdr:pic>
      <xdr:nvPicPr>
        <xdr:cNvPr id="149" name="$N$154" descr="=JCSYSStructure(&quot;11B3AA72262C54A5DA61D61498AB7BC6&quot;)"/>
        <xdr:cNvPicPr>
          <a:picLocks/>
        </xdr:cNvPicPr>
      </xdr:nvPicPr>
      <xdr:blipFill>
        <a:blip xmlns:r="http://schemas.openxmlformats.org/officeDocument/2006/relationships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05149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154</xdr:row>
      <xdr:rowOff>25400</xdr:rowOff>
    </xdr:from>
    <xdr:to>
      <xdr:col>13</xdr:col>
      <xdr:colOff>1098550</xdr:colOff>
      <xdr:row>154</xdr:row>
      <xdr:rowOff>174625</xdr:rowOff>
    </xdr:to>
    <xdr:pic>
      <xdr:nvPicPr>
        <xdr:cNvPr id="150" name="$N$155" descr="=JCSYSStructure(&quot;64BFABEF8350122AB0FC4D5F340A7E5B&quot;)"/>
        <xdr:cNvPicPr>
          <a:picLocks/>
        </xdr:cNvPicPr>
      </xdr:nvPicPr>
      <xdr:blipFill>
        <a:blip xmlns:r="http://schemas.openxmlformats.org/officeDocument/2006/relationships"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07149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155</xdr:row>
      <xdr:rowOff>25400</xdr:rowOff>
    </xdr:from>
    <xdr:to>
      <xdr:col>13</xdr:col>
      <xdr:colOff>1098550</xdr:colOff>
      <xdr:row>155</xdr:row>
      <xdr:rowOff>174625</xdr:rowOff>
    </xdr:to>
    <xdr:pic>
      <xdr:nvPicPr>
        <xdr:cNvPr id="151" name="$N$156" descr="=JCSYSStructure(&quot;9368FA3039AA0458FD443F83FCD0A4C5&quot;)"/>
        <xdr:cNvPicPr>
          <a:picLocks/>
        </xdr:cNvPicPr>
      </xdr:nvPicPr>
      <xdr:blipFill>
        <a:blip xmlns:r="http://schemas.openxmlformats.org/officeDocument/2006/relationships" r:embed="rId1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09149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156</xdr:row>
      <xdr:rowOff>25400</xdr:rowOff>
    </xdr:from>
    <xdr:to>
      <xdr:col>13</xdr:col>
      <xdr:colOff>1098550</xdr:colOff>
      <xdr:row>156</xdr:row>
      <xdr:rowOff>174625</xdr:rowOff>
    </xdr:to>
    <xdr:pic>
      <xdr:nvPicPr>
        <xdr:cNvPr id="152" name="$N$157" descr="=JCSYSStructure(&quot;D3D92B2795BE3124C05A3081EFAB8F9C&quot;)"/>
        <xdr:cNvPicPr>
          <a:picLocks/>
        </xdr:cNvPicPr>
      </xdr:nvPicPr>
      <xdr:blipFill>
        <a:blip xmlns:r="http://schemas.openxmlformats.org/officeDocument/2006/relationships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11150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157</xdr:row>
      <xdr:rowOff>25400</xdr:rowOff>
    </xdr:from>
    <xdr:to>
      <xdr:col>13</xdr:col>
      <xdr:colOff>1098550</xdr:colOff>
      <xdr:row>157</xdr:row>
      <xdr:rowOff>174625</xdr:rowOff>
    </xdr:to>
    <xdr:pic>
      <xdr:nvPicPr>
        <xdr:cNvPr id="153" name="$N$158" descr="=JCSYSStructure(&quot;6AC656A4890AEADC8E4607F633BE77A4&quot;)"/>
        <xdr:cNvPicPr>
          <a:picLocks/>
        </xdr:cNvPicPr>
      </xdr:nvPicPr>
      <xdr:blipFill>
        <a:blip xmlns:r="http://schemas.openxmlformats.org/officeDocument/2006/relationships"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13150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158</xdr:row>
      <xdr:rowOff>25400</xdr:rowOff>
    </xdr:from>
    <xdr:to>
      <xdr:col>13</xdr:col>
      <xdr:colOff>1098550</xdr:colOff>
      <xdr:row>158</xdr:row>
      <xdr:rowOff>174625</xdr:rowOff>
    </xdr:to>
    <xdr:pic>
      <xdr:nvPicPr>
        <xdr:cNvPr id="154" name="$N$159" descr="=JCSYSStructure(&quot;396CFA9F1918BED95CA2B218F01DF91D&quot;)"/>
        <xdr:cNvPicPr>
          <a:picLocks/>
        </xdr:cNvPicPr>
      </xdr:nvPicPr>
      <xdr:blipFill>
        <a:blip xmlns:r="http://schemas.openxmlformats.org/officeDocument/2006/relationships"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15150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159</xdr:row>
      <xdr:rowOff>25400</xdr:rowOff>
    </xdr:from>
    <xdr:to>
      <xdr:col>13</xdr:col>
      <xdr:colOff>1098550</xdr:colOff>
      <xdr:row>159</xdr:row>
      <xdr:rowOff>174625</xdr:rowOff>
    </xdr:to>
    <xdr:pic>
      <xdr:nvPicPr>
        <xdr:cNvPr id="155" name="$N$160" descr="=JCSYSStructure(&quot;2D6E776B652C4404BD4C2C952657E343&quot;)"/>
        <xdr:cNvPicPr>
          <a:picLocks/>
        </xdr:cNvPicPr>
      </xdr:nvPicPr>
      <xdr:blipFill>
        <a:blip xmlns:r="http://schemas.openxmlformats.org/officeDocument/2006/relationships" r:embed="rId1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17150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160</xdr:row>
      <xdr:rowOff>25400</xdr:rowOff>
    </xdr:from>
    <xdr:to>
      <xdr:col>13</xdr:col>
      <xdr:colOff>1098550</xdr:colOff>
      <xdr:row>160</xdr:row>
      <xdr:rowOff>174625</xdr:rowOff>
    </xdr:to>
    <xdr:pic>
      <xdr:nvPicPr>
        <xdr:cNvPr id="156" name="$N$161" descr="=JCSYSStructure(&quot;F7F9B3699792BBF6DA04F11D91EF6783&quot;)"/>
        <xdr:cNvPicPr>
          <a:picLocks/>
        </xdr:cNvPicPr>
      </xdr:nvPicPr>
      <xdr:blipFill>
        <a:blip xmlns:r="http://schemas.openxmlformats.org/officeDocument/2006/relationships" r:embed="rId1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19151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161</xdr:row>
      <xdr:rowOff>25400</xdr:rowOff>
    </xdr:from>
    <xdr:to>
      <xdr:col>13</xdr:col>
      <xdr:colOff>1098550</xdr:colOff>
      <xdr:row>161</xdr:row>
      <xdr:rowOff>174625</xdr:rowOff>
    </xdr:to>
    <xdr:pic>
      <xdr:nvPicPr>
        <xdr:cNvPr id="157" name="$N$162" descr="=JCSYSStructure(&quot;9EE16808F43A67A7832EB045481858A1&quot;)"/>
        <xdr:cNvPicPr>
          <a:picLocks/>
        </xdr:cNvPicPr>
      </xdr:nvPicPr>
      <xdr:blipFill>
        <a:blip xmlns:r="http://schemas.openxmlformats.org/officeDocument/2006/relationships" r:embed="rId1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21151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162</xdr:row>
      <xdr:rowOff>25400</xdr:rowOff>
    </xdr:from>
    <xdr:to>
      <xdr:col>13</xdr:col>
      <xdr:colOff>1098550</xdr:colOff>
      <xdr:row>162</xdr:row>
      <xdr:rowOff>174625</xdr:rowOff>
    </xdr:to>
    <xdr:pic>
      <xdr:nvPicPr>
        <xdr:cNvPr id="158" name="$N$163" descr="=JCSYSStructure(&quot;5EDBC15D2814C6415C7032A166A1E1B3&quot;)"/>
        <xdr:cNvPicPr>
          <a:picLocks/>
        </xdr:cNvPicPr>
      </xdr:nvPicPr>
      <xdr:blipFill>
        <a:blip xmlns:r="http://schemas.openxmlformats.org/officeDocument/2006/relationships" r:embed="rId1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23151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163</xdr:row>
      <xdr:rowOff>25400</xdr:rowOff>
    </xdr:from>
    <xdr:to>
      <xdr:col>13</xdr:col>
      <xdr:colOff>1098550</xdr:colOff>
      <xdr:row>163</xdr:row>
      <xdr:rowOff>174625</xdr:rowOff>
    </xdr:to>
    <xdr:pic>
      <xdr:nvPicPr>
        <xdr:cNvPr id="159" name="$N$164" descr="=JCSYSStructure(&quot;349DD421535202D21DD210C61A07395B&quot;)"/>
        <xdr:cNvPicPr>
          <a:picLocks/>
        </xdr:cNvPicPr>
      </xdr:nvPicPr>
      <xdr:blipFill>
        <a:blip xmlns:r="http://schemas.openxmlformats.org/officeDocument/2006/relationships"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25151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164</xdr:row>
      <xdr:rowOff>25400</xdr:rowOff>
    </xdr:from>
    <xdr:to>
      <xdr:col>13</xdr:col>
      <xdr:colOff>1098550</xdr:colOff>
      <xdr:row>164</xdr:row>
      <xdr:rowOff>174625</xdr:rowOff>
    </xdr:to>
    <xdr:pic>
      <xdr:nvPicPr>
        <xdr:cNvPr id="160" name="$N$165" descr="=JCSYSStructure(&quot;65DE48497FA62FF3556E6B72C73FF295&quot;)"/>
        <xdr:cNvPicPr>
          <a:picLocks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27152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165</xdr:row>
      <xdr:rowOff>25400</xdr:rowOff>
    </xdr:from>
    <xdr:to>
      <xdr:col>13</xdr:col>
      <xdr:colOff>1098550</xdr:colOff>
      <xdr:row>165</xdr:row>
      <xdr:rowOff>174625</xdr:rowOff>
    </xdr:to>
    <xdr:pic>
      <xdr:nvPicPr>
        <xdr:cNvPr id="161" name="$N$166" descr="=JCSYSStructure(&quot;BE181ECC28D67D83118404AEDC1821CE&quot;)"/>
        <xdr:cNvPicPr>
          <a:picLocks/>
        </xdr:cNvPicPr>
      </xdr:nvPicPr>
      <xdr:blipFill>
        <a:blip xmlns:r="http://schemas.openxmlformats.org/officeDocument/2006/relationships"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29152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166</xdr:row>
      <xdr:rowOff>25400</xdr:rowOff>
    </xdr:from>
    <xdr:to>
      <xdr:col>13</xdr:col>
      <xdr:colOff>1098550</xdr:colOff>
      <xdr:row>166</xdr:row>
      <xdr:rowOff>174625</xdr:rowOff>
    </xdr:to>
    <xdr:pic>
      <xdr:nvPicPr>
        <xdr:cNvPr id="162" name="$N$167" descr="=JCSYSStructure(&quot;C997EB22BA0469B30ABC473B27BE0868&quot;)"/>
        <xdr:cNvPicPr>
          <a:picLocks/>
        </xdr:cNvPicPr>
      </xdr:nvPicPr>
      <xdr:blipFill>
        <a:blip xmlns:r="http://schemas.openxmlformats.org/officeDocument/2006/relationships" r:embed="rId1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31152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167</xdr:row>
      <xdr:rowOff>25400</xdr:rowOff>
    </xdr:from>
    <xdr:to>
      <xdr:col>13</xdr:col>
      <xdr:colOff>1098550</xdr:colOff>
      <xdr:row>167</xdr:row>
      <xdr:rowOff>174625</xdr:rowOff>
    </xdr:to>
    <xdr:pic>
      <xdr:nvPicPr>
        <xdr:cNvPr id="163" name="$N$168" descr="=JCSYSStructure(&quot;ABC34B9FC0E36C2A2083107EE151C2A3&quot;)"/>
        <xdr:cNvPicPr>
          <a:picLocks/>
        </xdr:cNvPicPr>
      </xdr:nvPicPr>
      <xdr:blipFill>
        <a:blip xmlns:r="http://schemas.openxmlformats.org/officeDocument/2006/relationships" r:embed="rId1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33152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168</xdr:row>
      <xdr:rowOff>25400</xdr:rowOff>
    </xdr:from>
    <xdr:to>
      <xdr:col>13</xdr:col>
      <xdr:colOff>1098550</xdr:colOff>
      <xdr:row>168</xdr:row>
      <xdr:rowOff>174625</xdr:rowOff>
    </xdr:to>
    <xdr:pic>
      <xdr:nvPicPr>
        <xdr:cNvPr id="164" name="$N$169" descr="=JCSYSStructure(&quot;CDCF3733680261751BE7788D4C11D009&quot;)"/>
        <xdr:cNvPicPr>
          <a:picLocks/>
        </xdr:cNvPicPr>
      </xdr:nvPicPr>
      <xdr:blipFill>
        <a:blip xmlns:r="http://schemas.openxmlformats.org/officeDocument/2006/relationships" r:embed="rId1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35153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169</xdr:row>
      <xdr:rowOff>25400</xdr:rowOff>
    </xdr:from>
    <xdr:to>
      <xdr:col>13</xdr:col>
      <xdr:colOff>1098550</xdr:colOff>
      <xdr:row>169</xdr:row>
      <xdr:rowOff>174625</xdr:rowOff>
    </xdr:to>
    <xdr:pic>
      <xdr:nvPicPr>
        <xdr:cNvPr id="165" name="$N$170" descr="=JCSYSStructure(&quot;7D0E6716A2819C64D0B751D5E6D92FCE&quot;)"/>
        <xdr:cNvPicPr>
          <a:picLocks/>
        </xdr:cNvPicPr>
      </xdr:nvPicPr>
      <xdr:blipFill>
        <a:blip xmlns:r="http://schemas.openxmlformats.org/officeDocument/2006/relationships" r:embed="rId1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37153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170</xdr:row>
      <xdr:rowOff>25400</xdr:rowOff>
    </xdr:from>
    <xdr:to>
      <xdr:col>13</xdr:col>
      <xdr:colOff>1098550</xdr:colOff>
      <xdr:row>170</xdr:row>
      <xdr:rowOff>174625</xdr:rowOff>
    </xdr:to>
    <xdr:pic>
      <xdr:nvPicPr>
        <xdr:cNvPr id="166" name="$N$171" descr="=JCSYSStructure(&quot;AA40650EBAC846CB624675CCB74A7A05&quot;)"/>
        <xdr:cNvPicPr>
          <a:picLocks/>
        </xdr:cNvPicPr>
      </xdr:nvPicPr>
      <xdr:blipFill>
        <a:blip xmlns:r="http://schemas.openxmlformats.org/officeDocument/2006/relationships" r:embed="rId1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39153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171</xdr:row>
      <xdr:rowOff>25400</xdr:rowOff>
    </xdr:from>
    <xdr:to>
      <xdr:col>13</xdr:col>
      <xdr:colOff>1098550</xdr:colOff>
      <xdr:row>171</xdr:row>
      <xdr:rowOff>174625</xdr:rowOff>
    </xdr:to>
    <xdr:pic>
      <xdr:nvPicPr>
        <xdr:cNvPr id="167" name="$N$172" descr="=JCSYSStructure(&quot;302210815FD4D374D0A8E43D2B3F44A9&quot;)"/>
        <xdr:cNvPicPr>
          <a:picLocks/>
        </xdr:cNvPicPr>
      </xdr:nvPicPr>
      <xdr:blipFill>
        <a:blip xmlns:r="http://schemas.openxmlformats.org/officeDocument/2006/relationships" r:embed="rId1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411537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172</xdr:row>
      <xdr:rowOff>25400</xdr:rowOff>
    </xdr:from>
    <xdr:to>
      <xdr:col>13</xdr:col>
      <xdr:colOff>1098550</xdr:colOff>
      <xdr:row>172</xdr:row>
      <xdr:rowOff>174625</xdr:rowOff>
    </xdr:to>
    <xdr:pic>
      <xdr:nvPicPr>
        <xdr:cNvPr id="168" name="$N$173" descr="=JCSYSStructure(&quot;EC589751275E6002BA666F6665F6F627&quot;)"/>
        <xdr:cNvPicPr>
          <a:picLocks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431540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173</xdr:row>
      <xdr:rowOff>25400</xdr:rowOff>
    </xdr:from>
    <xdr:to>
      <xdr:col>13</xdr:col>
      <xdr:colOff>1098550</xdr:colOff>
      <xdr:row>173</xdr:row>
      <xdr:rowOff>174625</xdr:rowOff>
    </xdr:to>
    <xdr:pic>
      <xdr:nvPicPr>
        <xdr:cNvPr id="169" name="$N$174" descr="=JCSYSStructure(&quot;293DD18CBA3213809380D2D2CC4ADAF3&quot;)"/>
        <xdr:cNvPicPr>
          <a:picLocks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4515425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174</xdr:row>
      <xdr:rowOff>25400</xdr:rowOff>
    </xdr:from>
    <xdr:to>
      <xdr:col>13</xdr:col>
      <xdr:colOff>1098550</xdr:colOff>
      <xdr:row>174</xdr:row>
      <xdr:rowOff>174625</xdr:rowOff>
    </xdr:to>
    <xdr:pic>
      <xdr:nvPicPr>
        <xdr:cNvPr id="170" name="$N$175" descr="=JCSYSStructure(&quot;29C2C4FC2D10B658A3325977218471B5&quot;)"/>
        <xdr:cNvPicPr>
          <a:picLocks/>
        </xdr:cNvPicPr>
      </xdr:nvPicPr>
      <xdr:blipFill>
        <a:blip xmlns:r="http://schemas.openxmlformats.org/officeDocument/2006/relationships" r:embed="rId1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4715450"/>
          <a:ext cx="1073150" cy="149225"/>
        </a:xfrm>
        <a:prstGeom prst="rect">
          <a:avLst/>
        </a:prstGeom>
      </xdr:spPr>
    </xdr:pic>
    <xdr:clientData/>
  </xdr:twoCellAnchor>
  <xdr:twoCellAnchor editAs="oneCell">
    <xdr:from>
      <xdr:col>13</xdr:col>
      <xdr:colOff>25400</xdr:colOff>
      <xdr:row>175</xdr:row>
      <xdr:rowOff>25400</xdr:rowOff>
    </xdr:from>
    <xdr:to>
      <xdr:col>13</xdr:col>
      <xdr:colOff>1098550</xdr:colOff>
      <xdr:row>175</xdr:row>
      <xdr:rowOff>174625</xdr:rowOff>
    </xdr:to>
    <xdr:pic>
      <xdr:nvPicPr>
        <xdr:cNvPr id="171" name="$N$176" descr="=JCSYSStructure(&quot;F51DB611C44140C11F65F9F3452616AC&quot;)"/>
        <xdr:cNvPicPr>
          <a:picLocks/>
        </xdr:cNvPicPr>
      </xdr:nvPicPr>
      <xdr:blipFill>
        <a:blip xmlns:r="http://schemas.openxmlformats.org/officeDocument/2006/relationships" r:embed="rId1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79700" y="34915475"/>
          <a:ext cx="1073150" cy="14922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ichelle/Downloads/n-Alkanes%20Oxidation%20products%20COSMOtherm%20by%20Kai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PLFERs"/>
      <sheetName val="SPARC"/>
      <sheetName val="sorting"/>
    </sheetNames>
    <sheetDataSet>
      <sheetData sheetId="0" refreshError="1"/>
      <sheetData sheetId="1" refreshError="1">
        <row r="18">
          <cell r="CC18">
            <v>5.1983451814427202</v>
          </cell>
        </row>
        <row r="301">
          <cell r="H301" t="str">
            <v>O(N(=O)=O)C(C)CCC(CCC)O(N(=O)=O)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55"/>
  <sheetViews>
    <sheetView workbookViewId="0"/>
  </sheetViews>
  <sheetFormatPr defaultColWidth="8.85546875" defaultRowHeight="12.75" x14ac:dyDescent="0.2"/>
  <sheetData>
    <row r="1" spans="1:4" x14ac:dyDescent="0.2">
      <c r="A1" t="s">
        <v>1127</v>
      </c>
      <c r="B1" t="s">
        <v>1128</v>
      </c>
      <c r="C1" t="s">
        <v>1129</v>
      </c>
      <c r="D1" t="s">
        <v>1130</v>
      </c>
    </row>
    <row r="2" spans="1:4" x14ac:dyDescent="0.2">
      <c r="A2" t="s">
        <v>1131</v>
      </c>
      <c r="B2">
        <v>1</v>
      </c>
      <c r="C2" t="s">
        <v>1132</v>
      </c>
      <c r="D2" t="s">
        <v>1133</v>
      </c>
    </row>
    <row r="3" spans="1:4" x14ac:dyDescent="0.2">
      <c r="A3" s="278" t="s">
        <v>1134</v>
      </c>
      <c r="B3">
        <v>1</v>
      </c>
      <c r="C3" t="s">
        <v>1132</v>
      </c>
      <c r="D3" t="s">
        <v>1135</v>
      </c>
    </row>
    <row r="4" spans="1:4" x14ac:dyDescent="0.2">
      <c r="A4" t="s">
        <v>1136</v>
      </c>
      <c r="B4">
        <v>1</v>
      </c>
      <c r="C4" t="s">
        <v>1132</v>
      </c>
      <c r="D4" t="s">
        <v>1137</v>
      </c>
    </row>
    <row r="5" spans="1:4" x14ac:dyDescent="0.2">
      <c r="A5" t="s">
        <v>1138</v>
      </c>
      <c r="B5">
        <v>1</v>
      </c>
      <c r="C5" t="s">
        <v>1132</v>
      </c>
      <c r="D5" t="s">
        <v>1139</v>
      </c>
    </row>
    <row r="6" spans="1:4" x14ac:dyDescent="0.2">
      <c r="A6" t="s">
        <v>1140</v>
      </c>
      <c r="B6">
        <v>1</v>
      </c>
      <c r="C6" t="s">
        <v>1132</v>
      </c>
      <c r="D6" t="s">
        <v>1141</v>
      </c>
    </row>
    <row r="7" spans="1:4" x14ac:dyDescent="0.2">
      <c r="A7" t="s">
        <v>1142</v>
      </c>
      <c r="B7">
        <v>1</v>
      </c>
      <c r="C7" t="s">
        <v>1132</v>
      </c>
      <c r="D7" t="s">
        <v>1143</v>
      </c>
    </row>
    <row r="8" spans="1:4" x14ac:dyDescent="0.2">
      <c r="A8" t="s">
        <v>1145</v>
      </c>
      <c r="B8">
        <v>1</v>
      </c>
      <c r="C8" t="s">
        <v>1132</v>
      </c>
      <c r="D8" t="s">
        <v>1146</v>
      </c>
    </row>
    <row r="9" spans="1:4" x14ac:dyDescent="0.2">
      <c r="A9" t="s">
        <v>1147</v>
      </c>
      <c r="B9">
        <v>1</v>
      </c>
      <c r="C9" t="s">
        <v>1132</v>
      </c>
      <c r="D9" t="s">
        <v>1148</v>
      </c>
    </row>
    <row r="10" spans="1:4" x14ac:dyDescent="0.2">
      <c r="A10" t="s">
        <v>1149</v>
      </c>
      <c r="B10">
        <v>1</v>
      </c>
      <c r="C10" t="s">
        <v>1132</v>
      </c>
      <c r="D10" t="s">
        <v>1150</v>
      </c>
    </row>
    <row r="11" spans="1:4" x14ac:dyDescent="0.2">
      <c r="A11" t="s">
        <v>1151</v>
      </c>
      <c r="B11">
        <v>1</v>
      </c>
      <c r="C11" t="s">
        <v>1132</v>
      </c>
      <c r="D11" t="s">
        <v>1152</v>
      </c>
    </row>
    <row r="12" spans="1:4" x14ac:dyDescent="0.2">
      <c r="A12" t="s">
        <v>1153</v>
      </c>
      <c r="B12">
        <v>1</v>
      </c>
      <c r="C12" t="s">
        <v>1132</v>
      </c>
      <c r="D12" t="s">
        <v>1154</v>
      </c>
    </row>
    <row r="13" spans="1:4" x14ac:dyDescent="0.2">
      <c r="A13" t="s">
        <v>1155</v>
      </c>
      <c r="B13">
        <v>1</v>
      </c>
      <c r="C13" t="s">
        <v>1132</v>
      </c>
      <c r="D13" t="s">
        <v>1156</v>
      </c>
    </row>
    <row r="14" spans="1:4" x14ac:dyDescent="0.2">
      <c r="A14" t="s">
        <v>1157</v>
      </c>
      <c r="B14">
        <v>1</v>
      </c>
      <c r="C14" t="s">
        <v>1132</v>
      </c>
      <c r="D14" t="s">
        <v>1158</v>
      </c>
    </row>
    <row r="15" spans="1:4" x14ac:dyDescent="0.2">
      <c r="A15" t="s">
        <v>1159</v>
      </c>
      <c r="B15">
        <v>1</v>
      </c>
      <c r="C15" t="s">
        <v>1132</v>
      </c>
      <c r="D15" t="s">
        <v>1160</v>
      </c>
    </row>
    <row r="16" spans="1:4" x14ac:dyDescent="0.2">
      <c r="A16" t="s">
        <v>1161</v>
      </c>
      <c r="B16">
        <v>1</v>
      </c>
      <c r="C16" t="s">
        <v>1132</v>
      </c>
      <c r="D16" t="s">
        <v>1162</v>
      </c>
    </row>
    <row r="17" spans="1:4" x14ac:dyDescent="0.2">
      <c r="A17" t="s">
        <v>1163</v>
      </c>
      <c r="B17">
        <v>1</v>
      </c>
      <c r="C17" t="s">
        <v>1132</v>
      </c>
      <c r="D17" t="s">
        <v>1164</v>
      </c>
    </row>
    <row r="18" spans="1:4" x14ac:dyDescent="0.2">
      <c r="A18" t="s">
        <v>1165</v>
      </c>
      <c r="B18">
        <v>1</v>
      </c>
      <c r="C18" t="s">
        <v>1132</v>
      </c>
      <c r="D18" t="s">
        <v>1166</v>
      </c>
    </row>
    <row r="19" spans="1:4" x14ac:dyDescent="0.2">
      <c r="A19" t="s">
        <v>1167</v>
      </c>
      <c r="B19">
        <v>1</v>
      </c>
      <c r="C19" t="s">
        <v>1132</v>
      </c>
      <c r="D19" t="s">
        <v>1168</v>
      </c>
    </row>
    <row r="20" spans="1:4" x14ac:dyDescent="0.2">
      <c r="A20" t="s">
        <v>1169</v>
      </c>
      <c r="B20">
        <v>1</v>
      </c>
      <c r="C20" t="s">
        <v>1132</v>
      </c>
      <c r="D20" t="s">
        <v>1170</v>
      </c>
    </row>
    <row r="21" spans="1:4" x14ac:dyDescent="0.2">
      <c r="A21" t="s">
        <v>1171</v>
      </c>
      <c r="B21">
        <v>1</v>
      </c>
      <c r="C21" t="s">
        <v>1132</v>
      </c>
      <c r="D21" t="s">
        <v>1172</v>
      </c>
    </row>
    <row r="22" spans="1:4" x14ac:dyDescent="0.2">
      <c r="A22" t="s">
        <v>1173</v>
      </c>
      <c r="B22">
        <v>1</v>
      </c>
      <c r="C22" t="s">
        <v>1132</v>
      </c>
      <c r="D22" t="s">
        <v>1174</v>
      </c>
    </row>
    <row r="23" spans="1:4" x14ac:dyDescent="0.2">
      <c r="A23" t="s">
        <v>1175</v>
      </c>
      <c r="B23">
        <v>1</v>
      </c>
      <c r="C23" t="s">
        <v>1132</v>
      </c>
      <c r="D23" t="s">
        <v>1176</v>
      </c>
    </row>
    <row r="24" spans="1:4" x14ac:dyDescent="0.2">
      <c r="A24" t="s">
        <v>1177</v>
      </c>
      <c r="B24">
        <v>1</v>
      </c>
      <c r="C24" t="s">
        <v>1132</v>
      </c>
      <c r="D24" t="s">
        <v>1178</v>
      </c>
    </row>
    <row r="25" spans="1:4" x14ac:dyDescent="0.2">
      <c r="A25" t="s">
        <v>1179</v>
      </c>
      <c r="B25">
        <v>1</v>
      </c>
      <c r="C25" t="s">
        <v>1132</v>
      </c>
      <c r="D25" t="s">
        <v>1180</v>
      </c>
    </row>
    <row r="26" spans="1:4" x14ac:dyDescent="0.2">
      <c r="A26" t="s">
        <v>1181</v>
      </c>
      <c r="B26">
        <v>1</v>
      </c>
      <c r="C26" t="s">
        <v>1132</v>
      </c>
      <c r="D26" t="s">
        <v>1182</v>
      </c>
    </row>
    <row r="27" spans="1:4" x14ac:dyDescent="0.2">
      <c r="A27" t="s">
        <v>1183</v>
      </c>
      <c r="B27">
        <v>1</v>
      </c>
      <c r="C27" t="s">
        <v>1132</v>
      </c>
      <c r="D27" t="s">
        <v>1184</v>
      </c>
    </row>
    <row r="28" spans="1:4" x14ac:dyDescent="0.2">
      <c r="A28" t="s">
        <v>1185</v>
      </c>
      <c r="B28">
        <v>1</v>
      </c>
      <c r="C28" t="s">
        <v>1132</v>
      </c>
      <c r="D28" t="s">
        <v>1186</v>
      </c>
    </row>
    <row r="29" spans="1:4" x14ac:dyDescent="0.2">
      <c r="A29" t="s">
        <v>1187</v>
      </c>
      <c r="B29">
        <v>1</v>
      </c>
      <c r="C29" t="s">
        <v>1132</v>
      </c>
      <c r="D29" t="s">
        <v>1188</v>
      </c>
    </row>
    <row r="30" spans="1:4" x14ac:dyDescent="0.2">
      <c r="A30" t="s">
        <v>1189</v>
      </c>
      <c r="B30">
        <v>1</v>
      </c>
      <c r="C30" t="s">
        <v>1132</v>
      </c>
      <c r="D30" t="s">
        <v>1190</v>
      </c>
    </row>
    <row r="31" spans="1:4" x14ac:dyDescent="0.2">
      <c r="A31" t="s">
        <v>1191</v>
      </c>
      <c r="B31">
        <v>1</v>
      </c>
      <c r="C31" t="s">
        <v>1132</v>
      </c>
      <c r="D31" t="s">
        <v>1192</v>
      </c>
    </row>
    <row r="32" spans="1:4" x14ac:dyDescent="0.2">
      <c r="A32" t="s">
        <v>1193</v>
      </c>
      <c r="B32">
        <v>1</v>
      </c>
      <c r="C32" t="s">
        <v>1132</v>
      </c>
      <c r="D32" t="s">
        <v>1194</v>
      </c>
    </row>
    <row r="33" spans="1:4" x14ac:dyDescent="0.2">
      <c r="A33" t="s">
        <v>1195</v>
      </c>
      <c r="B33">
        <v>1</v>
      </c>
      <c r="C33" t="s">
        <v>1132</v>
      </c>
      <c r="D33" t="s">
        <v>1196</v>
      </c>
    </row>
    <row r="34" spans="1:4" x14ac:dyDescent="0.2">
      <c r="A34" t="s">
        <v>1197</v>
      </c>
      <c r="B34">
        <v>1</v>
      </c>
      <c r="C34" t="s">
        <v>1132</v>
      </c>
      <c r="D34" t="s">
        <v>1198</v>
      </c>
    </row>
    <row r="35" spans="1:4" x14ac:dyDescent="0.2">
      <c r="A35" t="s">
        <v>1199</v>
      </c>
      <c r="B35">
        <v>1</v>
      </c>
      <c r="C35" t="s">
        <v>1132</v>
      </c>
      <c r="D35" t="s">
        <v>1200</v>
      </c>
    </row>
    <row r="36" spans="1:4" x14ac:dyDescent="0.2">
      <c r="A36" t="s">
        <v>1201</v>
      </c>
      <c r="B36">
        <v>1</v>
      </c>
      <c r="C36" t="s">
        <v>1132</v>
      </c>
      <c r="D36" t="s">
        <v>1202</v>
      </c>
    </row>
    <row r="37" spans="1:4" x14ac:dyDescent="0.2">
      <c r="A37" t="s">
        <v>1203</v>
      </c>
      <c r="B37">
        <v>1</v>
      </c>
      <c r="C37" t="s">
        <v>1132</v>
      </c>
      <c r="D37" t="s">
        <v>1204</v>
      </c>
    </row>
    <row r="38" spans="1:4" x14ac:dyDescent="0.2">
      <c r="A38" t="s">
        <v>1205</v>
      </c>
      <c r="B38">
        <v>1</v>
      </c>
      <c r="C38" t="s">
        <v>1132</v>
      </c>
      <c r="D38" t="s">
        <v>1206</v>
      </c>
    </row>
    <row r="39" spans="1:4" x14ac:dyDescent="0.2">
      <c r="A39" t="s">
        <v>1207</v>
      </c>
      <c r="B39">
        <v>1</v>
      </c>
      <c r="C39" t="s">
        <v>1132</v>
      </c>
      <c r="D39" t="s">
        <v>1208</v>
      </c>
    </row>
    <row r="40" spans="1:4" x14ac:dyDescent="0.2">
      <c r="A40" t="s">
        <v>1209</v>
      </c>
      <c r="B40">
        <v>1</v>
      </c>
      <c r="C40" t="s">
        <v>1132</v>
      </c>
      <c r="D40" t="s">
        <v>1210</v>
      </c>
    </row>
    <row r="41" spans="1:4" x14ac:dyDescent="0.2">
      <c r="A41" t="s">
        <v>1211</v>
      </c>
      <c r="B41">
        <v>1</v>
      </c>
      <c r="C41" t="s">
        <v>1132</v>
      </c>
      <c r="D41" t="s">
        <v>1212</v>
      </c>
    </row>
    <row r="42" spans="1:4" x14ac:dyDescent="0.2">
      <c r="A42" t="s">
        <v>1213</v>
      </c>
      <c r="B42">
        <v>1</v>
      </c>
      <c r="C42" t="s">
        <v>1132</v>
      </c>
      <c r="D42" t="s">
        <v>1214</v>
      </c>
    </row>
    <row r="43" spans="1:4" x14ac:dyDescent="0.2">
      <c r="A43" t="s">
        <v>1215</v>
      </c>
      <c r="B43">
        <v>1</v>
      </c>
      <c r="C43" t="s">
        <v>1132</v>
      </c>
      <c r="D43" t="s">
        <v>1216</v>
      </c>
    </row>
    <row r="44" spans="1:4" x14ac:dyDescent="0.2">
      <c r="A44" t="s">
        <v>1217</v>
      </c>
      <c r="B44">
        <v>1</v>
      </c>
      <c r="C44" t="s">
        <v>1132</v>
      </c>
      <c r="D44" t="s">
        <v>1218</v>
      </c>
    </row>
    <row r="45" spans="1:4" x14ac:dyDescent="0.2">
      <c r="A45" t="s">
        <v>1219</v>
      </c>
      <c r="B45">
        <v>1</v>
      </c>
      <c r="C45" t="s">
        <v>1132</v>
      </c>
      <c r="D45" t="s">
        <v>1220</v>
      </c>
    </row>
    <row r="46" spans="1:4" x14ac:dyDescent="0.2">
      <c r="A46" t="s">
        <v>1221</v>
      </c>
      <c r="B46">
        <v>1</v>
      </c>
      <c r="C46" t="s">
        <v>1132</v>
      </c>
      <c r="D46" t="s">
        <v>1222</v>
      </c>
    </row>
    <row r="47" spans="1:4" x14ac:dyDescent="0.2">
      <c r="A47" t="s">
        <v>1223</v>
      </c>
      <c r="B47">
        <v>1</v>
      </c>
      <c r="C47" t="s">
        <v>1132</v>
      </c>
      <c r="D47" t="s">
        <v>1224</v>
      </c>
    </row>
    <row r="48" spans="1:4" x14ac:dyDescent="0.2">
      <c r="A48" t="s">
        <v>1225</v>
      </c>
      <c r="B48">
        <v>1</v>
      </c>
      <c r="C48" t="s">
        <v>1132</v>
      </c>
      <c r="D48" t="s">
        <v>1226</v>
      </c>
    </row>
    <row r="49" spans="1:4" x14ac:dyDescent="0.2">
      <c r="A49" t="s">
        <v>1227</v>
      </c>
      <c r="B49">
        <v>1</v>
      </c>
      <c r="C49" t="s">
        <v>1132</v>
      </c>
      <c r="D49" t="s">
        <v>1228</v>
      </c>
    </row>
    <row r="50" spans="1:4" x14ac:dyDescent="0.2">
      <c r="A50" t="s">
        <v>1229</v>
      </c>
      <c r="B50">
        <v>1</v>
      </c>
      <c r="C50" t="s">
        <v>1132</v>
      </c>
      <c r="D50" t="s">
        <v>1230</v>
      </c>
    </row>
    <row r="51" spans="1:4" x14ac:dyDescent="0.2">
      <c r="A51" t="s">
        <v>1231</v>
      </c>
      <c r="B51">
        <v>1</v>
      </c>
      <c r="C51" t="s">
        <v>1132</v>
      </c>
      <c r="D51" t="s">
        <v>1232</v>
      </c>
    </row>
    <row r="52" spans="1:4" x14ac:dyDescent="0.2">
      <c r="A52" t="s">
        <v>1233</v>
      </c>
      <c r="B52">
        <v>1</v>
      </c>
      <c r="C52" t="s">
        <v>1132</v>
      </c>
      <c r="D52" t="s">
        <v>1234</v>
      </c>
    </row>
    <row r="53" spans="1:4" x14ac:dyDescent="0.2">
      <c r="A53" t="s">
        <v>1239</v>
      </c>
      <c r="B53">
        <v>1</v>
      </c>
      <c r="C53" t="s">
        <v>1132</v>
      </c>
      <c r="D53" t="s">
        <v>1240</v>
      </c>
    </row>
    <row r="54" spans="1:4" x14ac:dyDescent="0.2">
      <c r="A54" t="s">
        <v>1241</v>
      </c>
      <c r="B54">
        <v>1</v>
      </c>
      <c r="C54" t="s">
        <v>1132</v>
      </c>
      <c r="D54" t="s">
        <v>1242</v>
      </c>
    </row>
    <row r="55" spans="1:4" x14ac:dyDescent="0.2">
      <c r="A55" t="s">
        <v>1243</v>
      </c>
      <c r="B55">
        <v>1</v>
      </c>
      <c r="C55" t="s">
        <v>1132</v>
      </c>
      <c r="D55" t="s">
        <v>1244</v>
      </c>
    </row>
    <row r="56" spans="1:4" x14ac:dyDescent="0.2">
      <c r="A56" t="s">
        <v>1245</v>
      </c>
      <c r="B56">
        <v>1</v>
      </c>
      <c r="C56" t="s">
        <v>1132</v>
      </c>
      <c r="D56" t="s">
        <v>1246</v>
      </c>
    </row>
    <row r="57" spans="1:4" x14ac:dyDescent="0.2">
      <c r="A57" t="s">
        <v>1247</v>
      </c>
      <c r="B57">
        <v>1</v>
      </c>
      <c r="C57" t="s">
        <v>1132</v>
      </c>
      <c r="D57" t="s">
        <v>1248</v>
      </c>
    </row>
    <row r="58" spans="1:4" x14ac:dyDescent="0.2">
      <c r="A58" t="s">
        <v>1249</v>
      </c>
      <c r="B58">
        <v>1</v>
      </c>
      <c r="C58" t="s">
        <v>1132</v>
      </c>
      <c r="D58" t="s">
        <v>1250</v>
      </c>
    </row>
    <row r="59" spans="1:4" x14ac:dyDescent="0.2">
      <c r="A59" t="s">
        <v>1251</v>
      </c>
      <c r="B59">
        <v>1</v>
      </c>
      <c r="C59" t="s">
        <v>1132</v>
      </c>
      <c r="D59" t="s">
        <v>1252</v>
      </c>
    </row>
    <row r="60" spans="1:4" x14ac:dyDescent="0.2">
      <c r="A60" t="s">
        <v>1253</v>
      </c>
      <c r="B60">
        <v>1</v>
      </c>
      <c r="C60" t="s">
        <v>1132</v>
      </c>
      <c r="D60" t="s">
        <v>1254</v>
      </c>
    </row>
    <row r="61" spans="1:4" x14ac:dyDescent="0.2">
      <c r="A61" t="s">
        <v>1255</v>
      </c>
      <c r="B61">
        <v>1</v>
      </c>
      <c r="C61" t="s">
        <v>1132</v>
      </c>
      <c r="D61" t="s">
        <v>1256</v>
      </c>
    </row>
    <row r="62" spans="1:4" x14ac:dyDescent="0.2">
      <c r="A62" t="s">
        <v>1257</v>
      </c>
      <c r="B62">
        <v>1</v>
      </c>
      <c r="C62" t="s">
        <v>1132</v>
      </c>
      <c r="D62" t="s">
        <v>1258</v>
      </c>
    </row>
    <row r="63" spans="1:4" x14ac:dyDescent="0.2">
      <c r="A63" t="s">
        <v>1259</v>
      </c>
      <c r="B63">
        <v>1</v>
      </c>
      <c r="C63" t="s">
        <v>1132</v>
      </c>
      <c r="D63" t="s">
        <v>1260</v>
      </c>
    </row>
    <row r="64" spans="1:4" x14ac:dyDescent="0.2">
      <c r="A64" t="s">
        <v>1261</v>
      </c>
      <c r="B64">
        <v>1</v>
      </c>
      <c r="C64" t="s">
        <v>1132</v>
      </c>
      <c r="D64" t="s">
        <v>1262</v>
      </c>
    </row>
    <row r="65" spans="1:4" x14ac:dyDescent="0.2">
      <c r="A65" t="s">
        <v>1263</v>
      </c>
      <c r="B65">
        <v>1</v>
      </c>
      <c r="C65" t="s">
        <v>1132</v>
      </c>
      <c r="D65" t="s">
        <v>1264</v>
      </c>
    </row>
    <row r="66" spans="1:4" x14ac:dyDescent="0.2">
      <c r="A66" t="s">
        <v>1265</v>
      </c>
      <c r="B66">
        <v>1</v>
      </c>
      <c r="C66" t="s">
        <v>1132</v>
      </c>
      <c r="D66" t="s">
        <v>1266</v>
      </c>
    </row>
    <row r="67" spans="1:4" x14ac:dyDescent="0.2">
      <c r="A67" t="s">
        <v>1267</v>
      </c>
      <c r="B67">
        <v>1</v>
      </c>
      <c r="C67" t="s">
        <v>1132</v>
      </c>
      <c r="D67" t="s">
        <v>1268</v>
      </c>
    </row>
    <row r="68" spans="1:4" x14ac:dyDescent="0.2">
      <c r="A68" t="s">
        <v>1269</v>
      </c>
      <c r="B68">
        <v>1</v>
      </c>
      <c r="C68" t="s">
        <v>1132</v>
      </c>
      <c r="D68" t="s">
        <v>1270</v>
      </c>
    </row>
    <row r="69" spans="1:4" x14ac:dyDescent="0.2">
      <c r="A69" s="278" t="s">
        <v>1271</v>
      </c>
      <c r="B69">
        <v>1</v>
      </c>
      <c r="C69" t="s">
        <v>1132</v>
      </c>
      <c r="D69" t="s">
        <v>1272</v>
      </c>
    </row>
    <row r="70" spans="1:4" x14ac:dyDescent="0.2">
      <c r="A70" t="s">
        <v>1273</v>
      </c>
      <c r="B70">
        <v>1</v>
      </c>
      <c r="C70" t="s">
        <v>1132</v>
      </c>
      <c r="D70" t="s">
        <v>1274</v>
      </c>
    </row>
    <row r="71" spans="1:4" x14ac:dyDescent="0.2">
      <c r="A71" t="s">
        <v>1275</v>
      </c>
      <c r="B71">
        <v>1</v>
      </c>
      <c r="C71" t="s">
        <v>1132</v>
      </c>
      <c r="D71" t="s">
        <v>1276</v>
      </c>
    </row>
    <row r="72" spans="1:4" x14ac:dyDescent="0.2">
      <c r="A72" t="s">
        <v>1277</v>
      </c>
      <c r="B72">
        <v>1</v>
      </c>
      <c r="C72" t="s">
        <v>1132</v>
      </c>
      <c r="D72" t="s">
        <v>1278</v>
      </c>
    </row>
    <row r="73" spans="1:4" x14ac:dyDescent="0.2">
      <c r="A73" t="s">
        <v>1279</v>
      </c>
      <c r="B73">
        <v>1</v>
      </c>
      <c r="C73" t="s">
        <v>1132</v>
      </c>
      <c r="D73" t="s">
        <v>1280</v>
      </c>
    </row>
    <row r="74" spans="1:4" x14ac:dyDescent="0.2">
      <c r="A74" t="s">
        <v>1281</v>
      </c>
      <c r="B74">
        <v>1</v>
      </c>
      <c r="C74" t="s">
        <v>1132</v>
      </c>
      <c r="D74" t="s">
        <v>1282</v>
      </c>
    </row>
    <row r="75" spans="1:4" x14ac:dyDescent="0.2">
      <c r="A75" t="s">
        <v>1283</v>
      </c>
      <c r="B75">
        <v>1</v>
      </c>
      <c r="C75" t="s">
        <v>1132</v>
      </c>
      <c r="D75" t="s">
        <v>1284</v>
      </c>
    </row>
    <row r="76" spans="1:4" x14ac:dyDescent="0.2">
      <c r="A76" t="s">
        <v>1285</v>
      </c>
      <c r="B76">
        <v>1</v>
      </c>
      <c r="C76" t="s">
        <v>1132</v>
      </c>
      <c r="D76" t="s">
        <v>1286</v>
      </c>
    </row>
    <row r="77" spans="1:4" x14ac:dyDescent="0.2">
      <c r="A77" t="s">
        <v>1287</v>
      </c>
      <c r="B77">
        <v>1</v>
      </c>
      <c r="C77" t="s">
        <v>1132</v>
      </c>
      <c r="D77" t="s">
        <v>1288</v>
      </c>
    </row>
    <row r="78" spans="1:4" x14ac:dyDescent="0.2">
      <c r="A78" t="s">
        <v>1289</v>
      </c>
      <c r="B78">
        <v>1</v>
      </c>
      <c r="C78" t="s">
        <v>1132</v>
      </c>
      <c r="D78" t="s">
        <v>1290</v>
      </c>
    </row>
    <row r="79" spans="1:4" x14ac:dyDescent="0.2">
      <c r="A79" t="s">
        <v>1291</v>
      </c>
      <c r="B79">
        <v>1</v>
      </c>
      <c r="C79" t="s">
        <v>1132</v>
      </c>
      <c r="D79" t="s">
        <v>1292</v>
      </c>
    </row>
    <row r="80" spans="1:4" x14ac:dyDescent="0.2">
      <c r="A80" t="s">
        <v>1293</v>
      </c>
      <c r="B80">
        <v>1</v>
      </c>
      <c r="C80" t="s">
        <v>1132</v>
      </c>
      <c r="D80" t="s">
        <v>1294</v>
      </c>
    </row>
    <row r="81" spans="1:4" x14ac:dyDescent="0.2">
      <c r="A81" t="s">
        <v>1295</v>
      </c>
      <c r="B81">
        <v>1</v>
      </c>
      <c r="C81" t="s">
        <v>1132</v>
      </c>
      <c r="D81" t="s">
        <v>1296</v>
      </c>
    </row>
    <row r="82" spans="1:4" x14ac:dyDescent="0.2">
      <c r="A82" t="s">
        <v>1297</v>
      </c>
      <c r="B82">
        <v>1</v>
      </c>
      <c r="C82" t="s">
        <v>1132</v>
      </c>
      <c r="D82" t="s">
        <v>1298</v>
      </c>
    </row>
    <row r="83" spans="1:4" x14ac:dyDescent="0.2">
      <c r="A83" t="s">
        <v>1299</v>
      </c>
      <c r="B83">
        <v>1</v>
      </c>
      <c r="C83" t="s">
        <v>1132</v>
      </c>
      <c r="D83" t="s">
        <v>1300</v>
      </c>
    </row>
    <row r="84" spans="1:4" x14ac:dyDescent="0.2">
      <c r="A84" t="s">
        <v>1301</v>
      </c>
      <c r="B84">
        <v>1</v>
      </c>
      <c r="C84" t="s">
        <v>1132</v>
      </c>
      <c r="D84" t="s">
        <v>1302</v>
      </c>
    </row>
    <row r="85" spans="1:4" x14ac:dyDescent="0.2">
      <c r="A85" t="s">
        <v>1303</v>
      </c>
      <c r="B85">
        <v>1</v>
      </c>
      <c r="C85" t="s">
        <v>1132</v>
      </c>
      <c r="D85" t="s">
        <v>1304</v>
      </c>
    </row>
    <row r="86" spans="1:4" x14ac:dyDescent="0.2">
      <c r="A86" s="278" t="s">
        <v>1305</v>
      </c>
      <c r="B86">
        <v>1</v>
      </c>
      <c r="C86" t="s">
        <v>1132</v>
      </c>
      <c r="D86" t="s">
        <v>1306</v>
      </c>
    </row>
    <row r="87" spans="1:4" x14ac:dyDescent="0.2">
      <c r="A87" t="s">
        <v>1307</v>
      </c>
      <c r="B87">
        <v>1</v>
      </c>
      <c r="C87" t="s">
        <v>1132</v>
      </c>
      <c r="D87" t="s">
        <v>1308</v>
      </c>
    </row>
    <row r="88" spans="1:4" x14ac:dyDescent="0.2">
      <c r="A88" t="s">
        <v>1309</v>
      </c>
      <c r="B88">
        <v>1</v>
      </c>
      <c r="C88" t="s">
        <v>1132</v>
      </c>
      <c r="D88" t="s">
        <v>1310</v>
      </c>
    </row>
    <row r="89" spans="1:4" x14ac:dyDescent="0.2">
      <c r="A89" t="s">
        <v>1311</v>
      </c>
      <c r="B89">
        <v>1</v>
      </c>
      <c r="C89" t="s">
        <v>1132</v>
      </c>
      <c r="D89" t="s">
        <v>1312</v>
      </c>
    </row>
    <row r="90" spans="1:4" x14ac:dyDescent="0.2">
      <c r="A90" t="s">
        <v>1313</v>
      </c>
      <c r="B90">
        <v>1</v>
      </c>
      <c r="C90" t="s">
        <v>1132</v>
      </c>
      <c r="D90" t="s">
        <v>1314</v>
      </c>
    </row>
    <row r="91" spans="1:4" x14ac:dyDescent="0.2">
      <c r="A91" t="s">
        <v>1315</v>
      </c>
      <c r="B91">
        <v>1</v>
      </c>
      <c r="C91" t="s">
        <v>1132</v>
      </c>
      <c r="D91" t="s">
        <v>1316</v>
      </c>
    </row>
    <row r="92" spans="1:4" x14ac:dyDescent="0.2">
      <c r="A92" t="s">
        <v>1317</v>
      </c>
      <c r="B92">
        <v>1</v>
      </c>
      <c r="C92" t="s">
        <v>1132</v>
      </c>
      <c r="D92" t="s">
        <v>1318</v>
      </c>
    </row>
    <row r="93" spans="1:4" x14ac:dyDescent="0.2">
      <c r="A93" t="s">
        <v>1319</v>
      </c>
      <c r="B93">
        <v>1</v>
      </c>
      <c r="C93" t="s">
        <v>1132</v>
      </c>
      <c r="D93" t="s">
        <v>1320</v>
      </c>
    </row>
    <row r="94" spans="1:4" x14ac:dyDescent="0.2">
      <c r="A94" t="s">
        <v>1321</v>
      </c>
      <c r="B94">
        <v>1</v>
      </c>
      <c r="C94" t="s">
        <v>1132</v>
      </c>
      <c r="D94" t="s">
        <v>1322</v>
      </c>
    </row>
    <row r="95" spans="1:4" x14ac:dyDescent="0.2">
      <c r="A95" t="s">
        <v>1323</v>
      </c>
      <c r="B95">
        <v>1</v>
      </c>
      <c r="C95" t="s">
        <v>1132</v>
      </c>
      <c r="D95" t="s">
        <v>1324</v>
      </c>
    </row>
    <row r="96" spans="1:4" x14ac:dyDescent="0.2">
      <c r="A96" t="s">
        <v>1325</v>
      </c>
      <c r="B96">
        <v>1</v>
      </c>
      <c r="C96" t="s">
        <v>1132</v>
      </c>
      <c r="D96" t="s">
        <v>1326</v>
      </c>
    </row>
    <row r="97" spans="1:4" x14ac:dyDescent="0.2">
      <c r="A97" t="s">
        <v>1327</v>
      </c>
      <c r="B97">
        <v>1</v>
      </c>
      <c r="C97" t="s">
        <v>1132</v>
      </c>
      <c r="D97" t="s">
        <v>1328</v>
      </c>
    </row>
    <row r="98" spans="1:4" x14ac:dyDescent="0.2">
      <c r="A98" t="s">
        <v>1329</v>
      </c>
      <c r="B98">
        <v>1</v>
      </c>
      <c r="C98" t="s">
        <v>1132</v>
      </c>
      <c r="D98" t="s">
        <v>1330</v>
      </c>
    </row>
    <row r="99" spans="1:4" x14ac:dyDescent="0.2">
      <c r="A99" t="s">
        <v>1331</v>
      </c>
      <c r="B99">
        <v>1</v>
      </c>
      <c r="C99" t="s">
        <v>1132</v>
      </c>
      <c r="D99" t="s">
        <v>1332</v>
      </c>
    </row>
    <row r="100" spans="1:4" x14ac:dyDescent="0.2">
      <c r="A100" t="s">
        <v>1333</v>
      </c>
      <c r="B100">
        <v>1</v>
      </c>
      <c r="C100" t="s">
        <v>1132</v>
      </c>
      <c r="D100" t="s">
        <v>1334</v>
      </c>
    </row>
    <row r="101" spans="1:4" x14ac:dyDescent="0.2">
      <c r="A101" t="s">
        <v>1335</v>
      </c>
      <c r="B101">
        <v>1</v>
      </c>
      <c r="C101" t="s">
        <v>1132</v>
      </c>
      <c r="D101" t="s">
        <v>1336</v>
      </c>
    </row>
    <row r="102" spans="1:4" x14ac:dyDescent="0.2">
      <c r="A102" t="s">
        <v>1337</v>
      </c>
      <c r="B102">
        <v>1</v>
      </c>
      <c r="C102" t="s">
        <v>1132</v>
      </c>
      <c r="D102" t="s">
        <v>1338</v>
      </c>
    </row>
    <row r="103" spans="1:4" x14ac:dyDescent="0.2">
      <c r="A103" t="s">
        <v>1339</v>
      </c>
      <c r="B103">
        <v>1</v>
      </c>
      <c r="C103" t="s">
        <v>1132</v>
      </c>
      <c r="D103" t="s">
        <v>1340</v>
      </c>
    </row>
    <row r="104" spans="1:4" x14ac:dyDescent="0.2">
      <c r="A104" t="s">
        <v>1341</v>
      </c>
      <c r="B104">
        <v>1</v>
      </c>
      <c r="C104" t="s">
        <v>1132</v>
      </c>
      <c r="D104" t="s">
        <v>1342</v>
      </c>
    </row>
    <row r="105" spans="1:4" x14ac:dyDescent="0.2">
      <c r="A105" t="s">
        <v>1343</v>
      </c>
      <c r="B105">
        <v>1</v>
      </c>
      <c r="C105" t="s">
        <v>1132</v>
      </c>
      <c r="D105" t="s">
        <v>1344</v>
      </c>
    </row>
    <row r="106" spans="1:4" x14ac:dyDescent="0.2">
      <c r="A106" t="s">
        <v>1345</v>
      </c>
      <c r="B106">
        <v>1</v>
      </c>
      <c r="C106" t="s">
        <v>1132</v>
      </c>
      <c r="D106" t="s">
        <v>1346</v>
      </c>
    </row>
    <row r="107" spans="1:4" x14ac:dyDescent="0.2">
      <c r="A107" t="s">
        <v>1347</v>
      </c>
      <c r="B107">
        <v>1</v>
      </c>
      <c r="C107" t="s">
        <v>1132</v>
      </c>
      <c r="D107" t="s">
        <v>1348</v>
      </c>
    </row>
    <row r="108" spans="1:4" x14ac:dyDescent="0.2">
      <c r="A108" t="s">
        <v>1349</v>
      </c>
      <c r="B108">
        <v>1</v>
      </c>
      <c r="C108" t="s">
        <v>1132</v>
      </c>
      <c r="D108" t="s">
        <v>1350</v>
      </c>
    </row>
    <row r="109" spans="1:4" x14ac:dyDescent="0.2">
      <c r="A109" t="s">
        <v>1351</v>
      </c>
      <c r="B109">
        <v>1</v>
      </c>
      <c r="C109" t="s">
        <v>1132</v>
      </c>
      <c r="D109" t="s">
        <v>1352</v>
      </c>
    </row>
    <row r="110" spans="1:4" x14ac:dyDescent="0.2">
      <c r="A110" t="s">
        <v>1353</v>
      </c>
      <c r="B110">
        <v>1</v>
      </c>
      <c r="C110" t="s">
        <v>1132</v>
      </c>
      <c r="D110" t="s">
        <v>1354</v>
      </c>
    </row>
    <row r="111" spans="1:4" x14ac:dyDescent="0.2">
      <c r="A111" t="s">
        <v>1355</v>
      </c>
      <c r="B111">
        <v>1</v>
      </c>
      <c r="C111" t="s">
        <v>1132</v>
      </c>
      <c r="D111" t="s">
        <v>1356</v>
      </c>
    </row>
    <row r="112" spans="1:4" x14ac:dyDescent="0.2">
      <c r="A112" t="s">
        <v>1357</v>
      </c>
      <c r="B112">
        <v>1</v>
      </c>
      <c r="C112" t="s">
        <v>1132</v>
      </c>
      <c r="D112" t="s">
        <v>1358</v>
      </c>
    </row>
    <row r="113" spans="1:4" x14ac:dyDescent="0.2">
      <c r="A113" t="s">
        <v>1359</v>
      </c>
      <c r="B113">
        <v>1</v>
      </c>
      <c r="C113" t="s">
        <v>1132</v>
      </c>
      <c r="D113" t="s">
        <v>1360</v>
      </c>
    </row>
    <row r="114" spans="1:4" x14ac:dyDescent="0.2">
      <c r="A114" t="s">
        <v>1361</v>
      </c>
      <c r="B114">
        <v>1</v>
      </c>
      <c r="C114" t="s">
        <v>1132</v>
      </c>
      <c r="D114" t="s">
        <v>1362</v>
      </c>
    </row>
    <row r="115" spans="1:4" x14ac:dyDescent="0.2">
      <c r="A115" t="s">
        <v>1363</v>
      </c>
      <c r="B115">
        <v>1</v>
      </c>
      <c r="C115" t="s">
        <v>1132</v>
      </c>
      <c r="D115" t="s">
        <v>1364</v>
      </c>
    </row>
    <row r="116" spans="1:4" x14ac:dyDescent="0.2">
      <c r="A116" t="s">
        <v>1365</v>
      </c>
      <c r="B116">
        <v>1</v>
      </c>
      <c r="C116" t="s">
        <v>1132</v>
      </c>
      <c r="D116" t="s">
        <v>1366</v>
      </c>
    </row>
    <row r="117" spans="1:4" x14ac:dyDescent="0.2">
      <c r="A117" t="s">
        <v>1367</v>
      </c>
      <c r="B117">
        <v>1</v>
      </c>
      <c r="C117" t="s">
        <v>1132</v>
      </c>
      <c r="D117" t="s">
        <v>1368</v>
      </c>
    </row>
    <row r="118" spans="1:4" x14ac:dyDescent="0.2">
      <c r="A118" t="s">
        <v>1369</v>
      </c>
      <c r="B118">
        <v>1</v>
      </c>
      <c r="C118" t="s">
        <v>1132</v>
      </c>
      <c r="D118" t="s">
        <v>1370</v>
      </c>
    </row>
    <row r="119" spans="1:4" x14ac:dyDescent="0.2">
      <c r="A119" t="s">
        <v>1371</v>
      </c>
      <c r="B119">
        <v>1</v>
      </c>
      <c r="C119" t="s">
        <v>1132</v>
      </c>
      <c r="D119" t="s">
        <v>1372</v>
      </c>
    </row>
    <row r="120" spans="1:4" x14ac:dyDescent="0.2">
      <c r="A120" t="s">
        <v>1373</v>
      </c>
      <c r="B120">
        <v>1</v>
      </c>
      <c r="C120" t="s">
        <v>1132</v>
      </c>
      <c r="D120" t="s">
        <v>1374</v>
      </c>
    </row>
    <row r="121" spans="1:4" x14ac:dyDescent="0.2">
      <c r="A121" t="s">
        <v>1375</v>
      </c>
      <c r="B121">
        <v>1</v>
      </c>
      <c r="C121" t="s">
        <v>1132</v>
      </c>
      <c r="D121" t="s">
        <v>1376</v>
      </c>
    </row>
    <row r="122" spans="1:4" x14ac:dyDescent="0.2">
      <c r="A122" t="s">
        <v>1377</v>
      </c>
      <c r="B122">
        <v>1</v>
      </c>
      <c r="C122" t="s">
        <v>1132</v>
      </c>
      <c r="D122" t="s">
        <v>1378</v>
      </c>
    </row>
    <row r="123" spans="1:4" x14ac:dyDescent="0.2">
      <c r="A123" t="s">
        <v>1379</v>
      </c>
      <c r="B123">
        <v>1</v>
      </c>
      <c r="C123" t="s">
        <v>1132</v>
      </c>
      <c r="D123" t="s">
        <v>1380</v>
      </c>
    </row>
    <row r="124" spans="1:4" x14ac:dyDescent="0.2">
      <c r="A124" t="s">
        <v>1381</v>
      </c>
      <c r="B124">
        <v>1</v>
      </c>
      <c r="C124" t="s">
        <v>1132</v>
      </c>
      <c r="D124" t="s">
        <v>1382</v>
      </c>
    </row>
    <row r="125" spans="1:4" x14ac:dyDescent="0.2">
      <c r="A125" t="s">
        <v>1383</v>
      </c>
      <c r="B125">
        <v>1</v>
      </c>
      <c r="C125" t="s">
        <v>1132</v>
      </c>
      <c r="D125" t="s">
        <v>1384</v>
      </c>
    </row>
    <row r="126" spans="1:4" x14ac:dyDescent="0.2">
      <c r="A126" t="s">
        <v>1385</v>
      </c>
      <c r="B126">
        <v>1</v>
      </c>
      <c r="C126" t="s">
        <v>1132</v>
      </c>
      <c r="D126" t="s">
        <v>1386</v>
      </c>
    </row>
    <row r="127" spans="1:4" x14ac:dyDescent="0.2">
      <c r="A127" t="s">
        <v>1387</v>
      </c>
      <c r="B127">
        <v>1</v>
      </c>
      <c r="C127" t="s">
        <v>1132</v>
      </c>
      <c r="D127" t="s">
        <v>1388</v>
      </c>
    </row>
    <row r="128" spans="1:4" x14ac:dyDescent="0.2">
      <c r="A128" t="s">
        <v>1389</v>
      </c>
      <c r="B128">
        <v>1</v>
      </c>
      <c r="C128" t="s">
        <v>1132</v>
      </c>
      <c r="D128" t="s">
        <v>1390</v>
      </c>
    </row>
    <row r="129" spans="1:4" x14ac:dyDescent="0.2">
      <c r="A129" t="s">
        <v>1391</v>
      </c>
      <c r="B129">
        <v>1</v>
      </c>
      <c r="C129" t="s">
        <v>1132</v>
      </c>
      <c r="D129" t="s">
        <v>1392</v>
      </c>
    </row>
    <row r="130" spans="1:4" x14ac:dyDescent="0.2">
      <c r="A130" t="s">
        <v>1393</v>
      </c>
      <c r="B130">
        <v>1</v>
      </c>
      <c r="C130" t="s">
        <v>1132</v>
      </c>
      <c r="D130" t="s">
        <v>1394</v>
      </c>
    </row>
    <row r="131" spans="1:4" x14ac:dyDescent="0.2">
      <c r="A131" t="s">
        <v>1395</v>
      </c>
      <c r="B131">
        <v>1</v>
      </c>
      <c r="C131" t="s">
        <v>1132</v>
      </c>
      <c r="D131" t="s">
        <v>1396</v>
      </c>
    </row>
    <row r="132" spans="1:4" x14ac:dyDescent="0.2">
      <c r="A132" t="s">
        <v>1397</v>
      </c>
      <c r="B132">
        <v>1</v>
      </c>
      <c r="C132" t="s">
        <v>1132</v>
      </c>
      <c r="D132" t="s">
        <v>1398</v>
      </c>
    </row>
    <row r="133" spans="1:4" x14ac:dyDescent="0.2">
      <c r="A133" t="s">
        <v>1399</v>
      </c>
      <c r="B133">
        <v>1</v>
      </c>
      <c r="C133" t="s">
        <v>1132</v>
      </c>
      <c r="D133" t="s">
        <v>1400</v>
      </c>
    </row>
    <row r="134" spans="1:4" x14ac:dyDescent="0.2">
      <c r="A134" t="s">
        <v>1401</v>
      </c>
      <c r="B134">
        <v>1</v>
      </c>
      <c r="C134" t="s">
        <v>1132</v>
      </c>
      <c r="D134" t="s">
        <v>1402</v>
      </c>
    </row>
    <row r="135" spans="1:4" x14ac:dyDescent="0.2">
      <c r="A135" t="s">
        <v>1403</v>
      </c>
      <c r="B135">
        <v>1</v>
      </c>
      <c r="C135" t="s">
        <v>1132</v>
      </c>
      <c r="D135" t="s">
        <v>1404</v>
      </c>
    </row>
    <row r="136" spans="1:4" x14ac:dyDescent="0.2">
      <c r="A136" t="s">
        <v>1405</v>
      </c>
      <c r="B136">
        <v>1</v>
      </c>
      <c r="C136" t="s">
        <v>1132</v>
      </c>
      <c r="D136" t="s">
        <v>1406</v>
      </c>
    </row>
    <row r="137" spans="1:4" x14ac:dyDescent="0.2">
      <c r="A137" t="s">
        <v>1407</v>
      </c>
      <c r="B137">
        <v>1</v>
      </c>
      <c r="C137" t="s">
        <v>1132</v>
      </c>
      <c r="D137" t="s">
        <v>1408</v>
      </c>
    </row>
    <row r="138" spans="1:4" x14ac:dyDescent="0.2">
      <c r="A138" t="s">
        <v>1409</v>
      </c>
      <c r="B138">
        <v>1</v>
      </c>
      <c r="C138" t="s">
        <v>1132</v>
      </c>
      <c r="D138" t="s">
        <v>1410</v>
      </c>
    </row>
    <row r="139" spans="1:4" x14ac:dyDescent="0.2">
      <c r="A139" t="s">
        <v>1411</v>
      </c>
      <c r="B139">
        <v>1</v>
      </c>
      <c r="C139" t="s">
        <v>1132</v>
      </c>
      <c r="D139" t="s">
        <v>1412</v>
      </c>
    </row>
    <row r="140" spans="1:4" x14ac:dyDescent="0.2">
      <c r="A140" t="s">
        <v>1413</v>
      </c>
      <c r="B140">
        <v>1</v>
      </c>
      <c r="C140" t="s">
        <v>1132</v>
      </c>
      <c r="D140" t="s">
        <v>1414</v>
      </c>
    </row>
    <row r="141" spans="1:4" x14ac:dyDescent="0.2">
      <c r="A141" t="s">
        <v>1415</v>
      </c>
      <c r="B141">
        <v>1</v>
      </c>
      <c r="C141" t="s">
        <v>1132</v>
      </c>
      <c r="D141" t="s">
        <v>1416</v>
      </c>
    </row>
    <row r="142" spans="1:4" x14ac:dyDescent="0.2">
      <c r="A142" t="s">
        <v>1417</v>
      </c>
      <c r="B142">
        <v>1</v>
      </c>
      <c r="C142" t="s">
        <v>1132</v>
      </c>
      <c r="D142" t="s">
        <v>1418</v>
      </c>
    </row>
    <row r="143" spans="1:4" x14ac:dyDescent="0.2">
      <c r="A143" t="s">
        <v>1419</v>
      </c>
      <c r="B143">
        <v>1</v>
      </c>
      <c r="C143" t="s">
        <v>1132</v>
      </c>
      <c r="D143" t="s">
        <v>1420</v>
      </c>
    </row>
    <row r="144" spans="1:4" x14ac:dyDescent="0.2">
      <c r="A144" t="s">
        <v>1421</v>
      </c>
      <c r="B144">
        <v>1</v>
      </c>
      <c r="C144" t="s">
        <v>1132</v>
      </c>
      <c r="D144" t="s">
        <v>1422</v>
      </c>
    </row>
    <row r="145" spans="1:4" x14ac:dyDescent="0.2">
      <c r="A145" t="s">
        <v>1423</v>
      </c>
      <c r="B145">
        <v>1</v>
      </c>
      <c r="C145" t="s">
        <v>1132</v>
      </c>
      <c r="D145" t="s">
        <v>1424</v>
      </c>
    </row>
    <row r="146" spans="1:4" x14ac:dyDescent="0.2">
      <c r="A146" t="s">
        <v>1425</v>
      </c>
      <c r="B146">
        <v>1</v>
      </c>
      <c r="C146" t="s">
        <v>1132</v>
      </c>
      <c r="D146" t="s">
        <v>1426</v>
      </c>
    </row>
    <row r="147" spans="1:4" x14ac:dyDescent="0.2">
      <c r="A147" t="s">
        <v>1427</v>
      </c>
      <c r="B147">
        <v>1</v>
      </c>
      <c r="C147" t="s">
        <v>1132</v>
      </c>
      <c r="D147" t="s">
        <v>1428</v>
      </c>
    </row>
    <row r="148" spans="1:4" x14ac:dyDescent="0.2">
      <c r="A148" t="s">
        <v>1429</v>
      </c>
      <c r="B148">
        <v>1</v>
      </c>
      <c r="C148" t="s">
        <v>1132</v>
      </c>
      <c r="D148" t="s">
        <v>1430</v>
      </c>
    </row>
    <row r="149" spans="1:4" x14ac:dyDescent="0.2">
      <c r="A149" t="s">
        <v>1431</v>
      </c>
      <c r="B149">
        <v>1</v>
      </c>
      <c r="C149" t="s">
        <v>1132</v>
      </c>
      <c r="D149" t="s">
        <v>1432</v>
      </c>
    </row>
    <row r="150" spans="1:4" x14ac:dyDescent="0.2">
      <c r="A150" t="s">
        <v>1433</v>
      </c>
      <c r="B150">
        <v>1</v>
      </c>
      <c r="C150" t="s">
        <v>1132</v>
      </c>
      <c r="D150" t="s">
        <v>1434</v>
      </c>
    </row>
    <row r="151" spans="1:4" x14ac:dyDescent="0.2">
      <c r="A151" t="s">
        <v>1435</v>
      </c>
      <c r="B151">
        <v>1</v>
      </c>
      <c r="C151" t="s">
        <v>1132</v>
      </c>
      <c r="D151" t="s">
        <v>1436</v>
      </c>
    </row>
    <row r="152" spans="1:4" x14ac:dyDescent="0.2">
      <c r="A152" t="s">
        <v>1437</v>
      </c>
      <c r="B152">
        <v>1</v>
      </c>
      <c r="C152" t="s">
        <v>1132</v>
      </c>
      <c r="D152" t="s">
        <v>1438</v>
      </c>
    </row>
    <row r="153" spans="1:4" x14ac:dyDescent="0.2">
      <c r="A153" t="s">
        <v>1439</v>
      </c>
      <c r="B153">
        <v>1</v>
      </c>
      <c r="C153" t="s">
        <v>1132</v>
      </c>
      <c r="D153" t="s">
        <v>1440</v>
      </c>
    </row>
    <row r="154" spans="1:4" x14ac:dyDescent="0.2">
      <c r="A154" t="s">
        <v>1441</v>
      </c>
      <c r="B154">
        <v>1</v>
      </c>
      <c r="C154" t="s">
        <v>1132</v>
      </c>
      <c r="D154" t="s">
        <v>1442</v>
      </c>
    </row>
    <row r="155" spans="1:4" x14ac:dyDescent="0.2">
      <c r="A155" t="s">
        <v>1443</v>
      </c>
      <c r="B155">
        <v>1</v>
      </c>
      <c r="C155" t="s">
        <v>1132</v>
      </c>
      <c r="D155" t="s">
        <v>1444</v>
      </c>
    </row>
    <row r="156" spans="1:4" x14ac:dyDescent="0.2">
      <c r="A156" t="s">
        <v>1445</v>
      </c>
      <c r="B156">
        <v>1</v>
      </c>
      <c r="C156" t="s">
        <v>1132</v>
      </c>
      <c r="D156" t="s">
        <v>1446</v>
      </c>
    </row>
    <row r="157" spans="1:4" x14ac:dyDescent="0.2">
      <c r="A157" t="s">
        <v>1447</v>
      </c>
      <c r="B157">
        <v>1</v>
      </c>
      <c r="C157" t="s">
        <v>1132</v>
      </c>
      <c r="D157" t="s">
        <v>1448</v>
      </c>
    </row>
    <row r="158" spans="1:4" x14ac:dyDescent="0.2">
      <c r="A158" t="s">
        <v>1449</v>
      </c>
      <c r="B158">
        <v>1</v>
      </c>
      <c r="C158" t="s">
        <v>1132</v>
      </c>
      <c r="D158" t="s">
        <v>1450</v>
      </c>
    </row>
    <row r="159" spans="1:4" x14ac:dyDescent="0.2">
      <c r="A159" t="s">
        <v>1451</v>
      </c>
      <c r="B159">
        <v>1</v>
      </c>
      <c r="C159" t="s">
        <v>1132</v>
      </c>
      <c r="D159" t="s">
        <v>1452</v>
      </c>
    </row>
    <row r="160" spans="1:4" x14ac:dyDescent="0.2">
      <c r="A160" t="s">
        <v>1453</v>
      </c>
      <c r="B160">
        <v>1</v>
      </c>
      <c r="C160" t="s">
        <v>1132</v>
      </c>
      <c r="D160" t="s">
        <v>1454</v>
      </c>
    </row>
    <row r="161" spans="1:4" x14ac:dyDescent="0.2">
      <c r="A161" t="s">
        <v>1455</v>
      </c>
      <c r="B161">
        <v>1</v>
      </c>
      <c r="C161" t="s">
        <v>1132</v>
      </c>
      <c r="D161" t="s">
        <v>1456</v>
      </c>
    </row>
    <row r="162" spans="1:4" x14ac:dyDescent="0.2">
      <c r="A162" t="s">
        <v>1457</v>
      </c>
      <c r="B162">
        <v>1</v>
      </c>
      <c r="C162" t="s">
        <v>1132</v>
      </c>
      <c r="D162" t="s">
        <v>1458</v>
      </c>
    </row>
    <row r="163" spans="1:4" x14ac:dyDescent="0.2">
      <c r="A163" t="s">
        <v>1459</v>
      </c>
      <c r="B163">
        <v>1</v>
      </c>
      <c r="C163" t="s">
        <v>1132</v>
      </c>
      <c r="D163" t="s">
        <v>1460</v>
      </c>
    </row>
    <row r="164" spans="1:4" x14ac:dyDescent="0.2">
      <c r="A164" t="s">
        <v>1461</v>
      </c>
      <c r="B164">
        <v>1</v>
      </c>
      <c r="C164" t="s">
        <v>1132</v>
      </c>
      <c r="D164" t="s">
        <v>1462</v>
      </c>
    </row>
    <row r="165" spans="1:4" x14ac:dyDescent="0.2">
      <c r="A165" t="s">
        <v>1463</v>
      </c>
      <c r="B165">
        <v>1</v>
      </c>
      <c r="C165" t="s">
        <v>1132</v>
      </c>
      <c r="D165" t="s">
        <v>1464</v>
      </c>
    </row>
    <row r="166" spans="1:4" x14ac:dyDescent="0.2">
      <c r="A166" s="278" t="s">
        <v>1465</v>
      </c>
      <c r="B166">
        <v>1</v>
      </c>
      <c r="C166" t="s">
        <v>1132</v>
      </c>
      <c r="D166" t="s">
        <v>1466</v>
      </c>
    </row>
    <row r="167" spans="1:4" x14ac:dyDescent="0.2">
      <c r="A167" t="s">
        <v>1467</v>
      </c>
      <c r="B167">
        <v>1</v>
      </c>
      <c r="C167" t="s">
        <v>1132</v>
      </c>
      <c r="D167" t="s">
        <v>1468</v>
      </c>
    </row>
    <row r="168" spans="1:4" x14ac:dyDescent="0.2">
      <c r="A168" t="s">
        <v>1469</v>
      </c>
      <c r="B168">
        <v>1</v>
      </c>
      <c r="C168" t="s">
        <v>1132</v>
      </c>
      <c r="D168" t="s">
        <v>1470</v>
      </c>
    </row>
    <row r="169" spans="1:4" x14ac:dyDescent="0.2">
      <c r="A169" t="s">
        <v>1471</v>
      </c>
      <c r="B169">
        <v>1</v>
      </c>
      <c r="C169" t="s">
        <v>1132</v>
      </c>
      <c r="D169" t="s">
        <v>1472</v>
      </c>
    </row>
    <row r="170" spans="1:4" x14ac:dyDescent="0.2">
      <c r="A170" t="s">
        <v>1473</v>
      </c>
      <c r="B170">
        <v>1</v>
      </c>
      <c r="C170" t="s">
        <v>1132</v>
      </c>
      <c r="D170" t="s">
        <v>1474</v>
      </c>
    </row>
    <row r="171" spans="1:4" x14ac:dyDescent="0.2">
      <c r="A171" t="s">
        <v>1475</v>
      </c>
      <c r="B171">
        <v>1</v>
      </c>
      <c r="C171" t="s">
        <v>1132</v>
      </c>
      <c r="D171" t="s">
        <v>1476</v>
      </c>
    </row>
    <row r="172" spans="1:4" x14ac:dyDescent="0.2">
      <c r="A172" t="s">
        <v>1477</v>
      </c>
      <c r="B172">
        <v>1</v>
      </c>
      <c r="C172" t="s">
        <v>1132</v>
      </c>
      <c r="D172" t="s">
        <v>1478</v>
      </c>
    </row>
    <row r="173" spans="1:4" x14ac:dyDescent="0.2">
      <c r="A173" t="s">
        <v>1479</v>
      </c>
      <c r="B173">
        <v>1</v>
      </c>
      <c r="C173" t="s">
        <v>1132</v>
      </c>
      <c r="D173" t="s">
        <v>1480</v>
      </c>
    </row>
    <row r="174" spans="1:4" x14ac:dyDescent="0.2">
      <c r="A174" s="278" t="s">
        <v>1481</v>
      </c>
      <c r="B174">
        <v>1</v>
      </c>
      <c r="C174" t="s">
        <v>1132</v>
      </c>
      <c r="D174" t="s">
        <v>1482</v>
      </c>
    </row>
    <row r="175" spans="1:4" x14ac:dyDescent="0.2">
      <c r="A175" t="s">
        <v>1483</v>
      </c>
      <c r="B175">
        <v>1</v>
      </c>
      <c r="C175" t="s">
        <v>1132</v>
      </c>
      <c r="D175" t="s">
        <v>1484</v>
      </c>
    </row>
    <row r="176" spans="1:4" x14ac:dyDescent="0.2">
      <c r="A176" t="s">
        <v>1485</v>
      </c>
      <c r="B176">
        <v>1</v>
      </c>
      <c r="C176" t="s">
        <v>1132</v>
      </c>
      <c r="D176" t="s">
        <v>1486</v>
      </c>
    </row>
    <row r="177" spans="1:4" x14ac:dyDescent="0.2">
      <c r="A177" t="s">
        <v>1487</v>
      </c>
      <c r="B177">
        <v>1</v>
      </c>
      <c r="C177" t="s">
        <v>1132</v>
      </c>
      <c r="D177" t="s">
        <v>1488</v>
      </c>
    </row>
    <row r="178" spans="1:4" x14ac:dyDescent="0.2">
      <c r="A178" t="s">
        <v>1489</v>
      </c>
      <c r="B178">
        <v>1</v>
      </c>
      <c r="C178" t="s">
        <v>1132</v>
      </c>
      <c r="D178" t="s">
        <v>1490</v>
      </c>
    </row>
    <row r="179" spans="1:4" x14ac:dyDescent="0.2">
      <c r="A179" t="s">
        <v>1491</v>
      </c>
      <c r="B179">
        <v>1</v>
      </c>
      <c r="C179" t="s">
        <v>1132</v>
      </c>
      <c r="D179" t="s">
        <v>1492</v>
      </c>
    </row>
    <row r="180" spans="1:4" x14ac:dyDescent="0.2">
      <c r="A180" t="s">
        <v>1493</v>
      </c>
      <c r="B180">
        <v>1</v>
      </c>
      <c r="C180" t="s">
        <v>1132</v>
      </c>
      <c r="D180" t="s">
        <v>1494</v>
      </c>
    </row>
    <row r="181" spans="1:4" x14ac:dyDescent="0.2">
      <c r="A181" t="s">
        <v>1495</v>
      </c>
      <c r="B181">
        <v>1</v>
      </c>
      <c r="C181" t="s">
        <v>1132</v>
      </c>
      <c r="D181" t="s">
        <v>1496</v>
      </c>
    </row>
    <row r="182" spans="1:4" x14ac:dyDescent="0.2">
      <c r="A182" t="s">
        <v>1497</v>
      </c>
      <c r="B182">
        <v>1</v>
      </c>
      <c r="C182" t="s">
        <v>1132</v>
      </c>
      <c r="D182" t="s">
        <v>1498</v>
      </c>
    </row>
    <row r="183" spans="1:4" x14ac:dyDescent="0.2">
      <c r="A183" t="s">
        <v>1511</v>
      </c>
      <c r="B183">
        <v>1</v>
      </c>
      <c r="C183" t="s">
        <v>1132</v>
      </c>
      <c r="D183" t="s">
        <v>1512</v>
      </c>
    </row>
    <row r="184" spans="1:4" x14ac:dyDescent="0.2">
      <c r="A184" t="s">
        <v>1513</v>
      </c>
      <c r="B184">
        <v>1</v>
      </c>
      <c r="C184" t="s">
        <v>1132</v>
      </c>
      <c r="D184" t="s">
        <v>1514</v>
      </c>
    </row>
    <row r="185" spans="1:4" x14ac:dyDescent="0.2">
      <c r="A185" t="s">
        <v>1515</v>
      </c>
      <c r="B185">
        <v>1</v>
      </c>
      <c r="C185" t="s">
        <v>1132</v>
      </c>
      <c r="D185" t="s">
        <v>1516</v>
      </c>
    </row>
    <row r="186" spans="1:4" x14ac:dyDescent="0.2">
      <c r="A186" t="s">
        <v>1517</v>
      </c>
      <c r="B186">
        <v>1</v>
      </c>
      <c r="C186" t="s">
        <v>1132</v>
      </c>
      <c r="D186" t="s">
        <v>1518</v>
      </c>
    </row>
    <row r="187" spans="1:4" x14ac:dyDescent="0.2">
      <c r="A187" t="s">
        <v>1519</v>
      </c>
      <c r="B187">
        <v>1</v>
      </c>
      <c r="C187" t="s">
        <v>1132</v>
      </c>
      <c r="D187" t="s">
        <v>1520</v>
      </c>
    </row>
    <row r="188" spans="1:4" x14ac:dyDescent="0.2">
      <c r="A188" t="s">
        <v>1521</v>
      </c>
      <c r="B188">
        <v>1</v>
      </c>
      <c r="C188" t="s">
        <v>1132</v>
      </c>
      <c r="D188" t="s">
        <v>1522</v>
      </c>
    </row>
    <row r="189" spans="1:4" x14ac:dyDescent="0.2">
      <c r="A189" t="s">
        <v>1523</v>
      </c>
      <c r="B189">
        <v>1</v>
      </c>
      <c r="C189" t="s">
        <v>1132</v>
      </c>
      <c r="D189" t="s">
        <v>1524</v>
      </c>
    </row>
    <row r="190" spans="1:4" x14ac:dyDescent="0.2">
      <c r="A190" t="s">
        <v>1525</v>
      </c>
      <c r="B190">
        <v>1</v>
      </c>
      <c r="C190" t="s">
        <v>1132</v>
      </c>
      <c r="D190" t="s">
        <v>1526</v>
      </c>
    </row>
    <row r="191" spans="1:4" x14ac:dyDescent="0.2">
      <c r="A191" t="s">
        <v>1527</v>
      </c>
      <c r="B191">
        <v>1</v>
      </c>
      <c r="C191" t="s">
        <v>1132</v>
      </c>
      <c r="D191" t="s">
        <v>1528</v>
      </c>
    </row>
    <row r="192" spans="1:4" x14ac:dyDescent="0.2">
      <c r="A192" t="s">
        <v>1529</v>
      </c>
      <c r="B192">
        <v>1</v>
      </c>
      <c r="C192" t="s">
        <v>1132</v>
      </c>
      <c r="D192" t="s">
        <v>1530</v>
      </c>
    </row>
    <row r="193" spans="1:4" x14ac:dyDescent="0.2">
      <c r="A193" t="s">
        <v>1531</v>
      </c>
      <c r="B193">
        <v>1</v>
      </c>
      <c r="C193" t="s">
        <v>1132</v>
      </c>
      <c r="D193" t="s">
        <v>1532</v>
      </c>
    </row>
    <row r="194" spans="1:4" x14ac:dyDescent="0.2">
      <c r="A194" t="s">
        <v>1533</v>
      </c>
      <c r="B194">
        <v>1</v>
      </c>
      <c r="C194" t="s">
        <v>1132</v>
      </c>
      <c r="D194" t="s">
        <v>1534</v>
      </c>
    </row>
    <row r="195" spans="1:4" x14ac:dyDescent="0.2">
      <c r="A195" t="s">
        <v>1535</v>
      </c>
      <c r="B195">
        <v>1</v>
      </c>
      <c r="C195" t="s">
        <v>1132</v>
      </c>
      <c r="D195" t="s">
        <v>1536</v>
      </c>
    </row>
    <row r="196" spans="1:4" x14ac:dyDescent="0.2">
      <c r="A196" t="s">
        <v>1537</v>
      </c>
      <c r="B196">
        <v>1</v>
      </c>
      <c r="C196" t="s">
        <v>1132</v>
      </c>
      <c r="D196" t="s">
        <v>1538</v>
      </c>
    </row>
    <row r="197" spans="1:4" x14ac:dyDescent="0.2">
      <c r="A197" t="s">
        <v>1539</v>
      </c>
      <c r="B197">
        <v>1</v>
      </c>
      <c r="C197" t="s">
        <v>1132</v>
      </c>
      <c r="D197" t="s">
        <v>1540</v>
      </c>
    </row>
    <row r="198" spans="1:4" x14ac:dyDescent="0.2">
      <c r="A198" t="s">
        <v>1541</v>
      </c>
      <c r="B198">
        <v>1</v>
      </c>
      <c r="C198" t="s">
        <v>1132</v>
      </c>
      <c r="D198" t="s">
        <v>1542</v>
      </c>
    </row>
    <row r="199" spans="1:4" x14ac:dyDescent="0.2">
      <c r="A199" t="s">
        <v>1543</v>
      </c>
      <c r="B199">
        <v>1</v>
      </c>
      <c r="C199" t="s">
        <v>1132</v>
      </c>
      <c r="D199" t="s">
        <v>1544</v>
      </c>
    </row>
    <row r="200" spans="1:4" x14ac:dyDescent="0.2">
      <c r="A200" t="s">
        <v>1545</v>
      </c>
      <c r="B200">
        <v>1</v>
      </c>
      <c r="C200" t="s">
        <v>1132</v>
      </c>
      <c r="D200" t="s">
        <v>1546</v>
      </c>
    </row>
    <row r="201" spans="1:4" x14ac:dyDescent="0.2">
      <c r="A201" t="s">
        <v>1547</v>
      </c>
      <c r="B201">
        <v>1</v>
      </c>
      <c r="C201" t="s">
        <v>1132</v>
      </c>
      <c r="D201" t="s">
        <v>1548</v>
      </c>
    </row>
    <row r="202" spans="1:4" x14ac:dyDescent="0.2">
      <c r="A202" t="s">
        <v>1549</v>
      </c>
      <c r="B202">
        <v>1</v>
      </c>
      <c r="C202" t="s">
        <v>1132</v>
      </c>
      <c r="D202" t="s">
        <v>1550</v>
      </c>
    </row>
    <row r="203" spans="1:4" x14ac:dyDescent="0.2">
      <c r="A203" t="s">
        <v>1551</v>
      </c>
      <c r="B203">
        <v>1</v>
      </c>
      <c r="C203" t="s">
        <v>1132</v>
      </c>
      <c r="D203" t="s">
        <v>1552</v>
      </c>
    </row>
    <row r="204" spans="1:4" x14ac:dyDescent="0.2">
      <c r="A204" t="s">
        <v>1553</v>
      </c>
      <c r="B204">
        <v>1</v>
      </c>
      <c r="C204" t="s">
        <v>1132</v>
      </c>
      <c r="D204" t="s">
        <v>1554</v>
      </c>
    </row>
    <row r="205" spans="1:4" x14ac:dyDescent="0.2">
      <c r="A205" t="s">
        <v>1555</v>
      </c>
      <c r="B205">
        <v>1</v>
      </c>
      <c r="C205" t="s">
        <v>1132</v>
      </c>
      <c r="D205" t="s">
        <v>1556</v>
      </c>
    </row>
    <row r="206" spans="1:4" x14ac:dyDescent="0.2">
      <c r="A206" t="s">
        <v>1557</v>
      </c>
      <c r="B206">
        <v>1</v>
      </c>
      <c r="C206" t="s">
        <v>1132</v>
      </c>
      <c r="D206" t="s">
        <v>1558</v>
      </c>
    </row>
    <row r="207" spans="1:4" x14ac:dyDescent="0.2">
      <c r="A207" t="s">
        <v>1559</v>
      </c>
      <c r="B207">
        <v>1</v>
      </c>
      <c r="C207" t="s">
        <v>1132</v>
      </c>
      <c r="D207" t="s">
        <v>1560</v>
      </c>
    </row>
    <row r="208" spans="1:4" x14ac:dyDescent="0.2">
      <c r="A208" t="s">
        <v>1561</v>
      </c>
      <c r="B208">
        <v>1</v>
      </c>
      <c r="C208" t="s">
        <v>1132</v>
      </c>
      <c r="D208" t="s">
        <v>1562</v>
      </c>
    </row>
    <row r="209" spans="1:4" x14ac:dyDescent="0.2">
      <c r="A209" t="s">
        <v>1563</v>
      </c>
      <c r="B209">
        <v>1</v>
      </c>
      <c r="C209" t="s">
        <v>1132</v>
      </c>
      <c r="D209" t="s">
        <v>1564</v>
      </c>
    </row>
    <row r="210" spans="1:4" x14ac:dyDescent="0.2">
      <c r="A210" t="s">
        <v>1565</v>
      </c>
      <c r="B210">
        <v>1</v>
      </c>
      <c r="C210" t="s">
        <v>1132</v>
      </c>
      <c r="D210" t="s">
        <v>1566</v>
      </c>
    </row>
    <row r="211" spans="1:4" x14ac:dyDescent="0.2">
      <c r="A211" t="s">
        <v>1567</v>
      </c>
      <c r="B211">
        <v>1</v>
      </c>
      <c r="C211" t="s">
        <v>1132</v>
      </c>
      <c r="D211" t="s">
        <v>1568</v>
      </c>
    </row>
    <row r="212" spans="1:4" x14ac:dyDescent="0.2">
      <c r="A212" t="s">
        <v>1569</v>
      </c>
      <c r="B212">
        <v>1</v>
      </c>
      <c r="C212" t="s">
        <v>1132</v>
      </c>
      <c r="D212" t="s">
        <v>1570</v>
      </c>
    </row>
    <row r="213" spans="1:4" x14ac:dyDescent="0.2">
      <c r="A213" t="s">
        <v>1571</v>
      </c>
      <c r="B213">
        <v>1</v>
      </c>
      <c r="C213" t="s">
        <v>1132</v>
      </c>
      <c r="D213" t="s">
        <v>1572</v>
      </c>
    </row>
    <row r="214" spans="1:4" x14ac:dyDescent="0.2">
      <c r="A214" t="s">
        <v>1573</v>
      </c>
      <c r="B214">
        <v>1</v>
      </c>
      <c r="C214" t="s">
        <v>1132</v>
      </c>
      <c r="D214" t="s">
        <v>1574</v>
      </c>
    </row>
    <row r="215" spans="1:4" x14ac:dyDescent="0.2">
      <c r="A215" t="s">
        <v>1575</v>
      </c>
      <c r="B215">
        <v>1</v>
      </c>
      <c r="C215" t="s">
        <v>1132</v>
      </c>
      <c r="D215" t="s">
        <v>1576</v>
      </c>
    </row>
    <row r="216" spans="1:4" x14ac:dyDescent="0.2">
      <c r="A216" t="s">
        <v>1577</v>
      </c>
      <c r="B216">
        <v>1</v>
      </c>
      <c r="C216" t="s">
        <v>1132</v>
      </c>
      <c r="D216" t="s">
        <v>1578</v>
      </c>
    </row>
    <row r="217" spans="1:4" x14ac:dyDescent="0.2">
      <c r="A217" t="s">
        <v>1579</v>
      </c>
      <c r="B217">
        <v>1</v>
      </c>
      <c r="C217" t="s">
        <v>1132</v>
      </c>
      <c r="D217" t="s">
        <v>1580</v>
      </c>
    </row>
    <row r="218" spans="1:4" x14ac:dyDescent="0.2">
      <c r="A218" t="s">
        <v>1581</v>
      </c>
      <c r="B218">
        <v>1</v>
      </c>
      <c r="C218" t="s">
        <v>1132</v>
      </c>
      <c r="D218" t="s">
        <v>1582</v>
      </c>
    </row>
    <row r="219" spans="1:4" x14ac:dyDescent="0.2">
      <c r="A219" t="s">
        <v>1583</v>
      </c>
      <c r="B219">
        <v>1</v>
      </c>
      <c r="C219" t="s">
        <v>1132</v>
      </c>
      <c r="D219" t="s">
        <v>1584</v>
      </c>
    </row>
    <row r="220" spans="1:4" x14ac:dyDescent="0.2">
      <c r="A220" t="s">
        <v>1585</v>
      </c>
      <c r="B220">
        <v>1</v>
      </c>
      <c r="C220" t="s">
        <v>1132</v>
      </c>
      <c r="D220" t="s">
        <v>1586</v>
      </c>
    </row>
    <row r="221" spans="1:4" x14ac:dyDescent="0.2">
      <c r="A221" t="s">
        <v>1587</v>
      </c>
      <c r="B221">
        <v>1</v>
      </c>
      <c r="C221" t="s">
        <v>1132</v>
      </c>
      <c r="D221" t="s">
        <v>1588</v>
      </c>
    </row>
    <row r="222" spans="1:4" x14ac:dyDescent="0.2">
      <c r="A222" t="s">
        <v>1589</v>
      </c>
      <c r="B222">
        <v>1</v>
      </c>
      <c r="C222" t="s">
        <v>1132</v>
      </c>
      <c r="D222" t="s">
        <v>1590</v>
      </c>
    </row>
    <row r="223" spans="1:4" x14ac:dyDescent="0.2">
      <c r="A223" t="s">
        <v>1591</v>
      </c>
      <c r="B223">
        <v>1</v>
      </c>
      <c r="C223" t="s">
        <v>1132</v>
      </c>
      <c r="D223" t="s">
        <v>1592</v>
      </c>
    </row>
    <row r="224" spans="1:4" x14ac:dyDescent="0.2">
      <c r="A224" t="s">
        <v>1593</v>
      </c>
      <c r="B224">
        <v>1</v>
      </c>
      <c r="C224" t="s">
        <v>1132</v>
      </c>
      <c r="D224" t="s">
        <v>1594</v>
      </c>
    </row>
    <row r="225" spans="1:4" x14ac:dyDescent="0.2">
      <c r="A225" t="s">
        <v>1595</v>
      </c>
      <c r="B225">
        <v>1</v>
      </c>
      <c r="C225" t="s">
        <v>1132</v>
      </c>
      <c r="D225" t="s">
        <v>1596</v>
      </c>
    </row>
    <row r="226" spans="1:4" x14ac:dyDescent="0.2">
      <c r="A226" t="s">
        <v>1597</v>
      </c>
      <c r="B226">
        <v>1</v>
      </c>
      <c r="C226" t="s">
        <v>1132</v>
      </c>
      <c r="D226" t="s">
        <v>1598</v>
      </c>
    </row>
    <row r="227" spans="1:4" x14ac:dyDescent="0.2">
      <c r="A227" s="278" t="s">
        <v>1599</v>
      </c>
      <c r="B227">
        <v>1</v>
      </c>
      <c r="C227" t="s">
        <v>1132</v>
      </c>
      <c r="D227" t="s">
        <v>1600</v>
      </c>
    </row>
    <row r="228" spans="1:4" x14ac:dyDescent="0.2">
      <c r="A228" t="s">
        <v>1601</v>
      </c>
      <c r="B228">
        <v>1</v>
      </c>
      <c r="C228" t="s">
        <v>1132</v>
      </c>
      <c r="D228" t="s">
        <v>1602</v>
      </c>
    </row>
    <row r="229" spans="1:4" x14ac:dyDescent="0.2">
      <c r="A229" t="s">
        <v>1603</v>
      </c>
      <c r="B229">
        <v>1</v>
      </c>
      <c r="C229" t="s">
        <v>1132</v>
      </c>
      <c r="D229" t="s">
        <v>1604</v>
      </c>
    </row>
    <row r="230" spans="1:4" x14ac:dyDescent="0.2">
      <c r="A230" t="s">
        <v>1605</v>
      </c>
      <c r="B230">
        <v>1</v>
      </c>
      <c r="C230" t="s">
        <v>1132</v>
      </c>
      <c r="D230" t="s">
        <v>1606</v>
      </c>
    </row>
    <row r="231" spans="1:4" x14ac:dyDescent="0.2">
      <c r="A231" t="s">
        <v>1607</v>
      </c>
      <c r="B231">
        <v>1</v>
      </c>
      <c r="C231" t="s">
        <v>1132</v>
      </c>
      <c r="D231" t="s">
        <v>1608</v>
      </c>
    </row>
    <row r="232" spans="1:4" x14ac:dyDescent="0.2">
      <c r="A232" t="s">
        <v>1609</v>
      </c>
      <c r="B232">
        <v>1</v>
      </c>
      <c r="C232" t="s">
        <v>1132</v>
      </c>
      <c r="D232" t="s">
        <v>1610</v>
      </c>
    </row>
    <row r="233" spans="1:4" x14ac:dyDescent="0.2">
      <c r="A233" t="s">
        <v>1611</v>
      </c>
      <c r="B233">
        <v>1</v>
      </c>
      <c r="C233" t="s">
        <v>1132</v>
      </c>
      <c r="D233" t="s">
        <v>1612</v>
      </c>
    </row>
    <row r="234" spans="1:4" x14ac:dyDescent="0.2">
      <c r="A234" t="s">
        <v>1613</v>
      </c>
      <c r="B234">
        <v>1</v>
      </c>
      <c r="C234" t="s">
        <v>1132</v>
      </c>
      <c r="D234" t="s">
        <v>1614</v>
      </c>
    </row>
    <row r="235" spans="1:4" x14ac:dyDescent="0.2">
      <c r="A235" t="s">
        <v>1615</v>
      </c>
      <c r="B235">
        <v>1</v>
      </c>
      <c r="C235" t="s">
        <v>1132</v>
      </c>
      <c r="D235" t="s">
        <v>1616</v>
      </c>
    </row>
    <row r="236" spans="1:4" x14ac:dyDescent="0.2">
      <c r="A236" t="s">
        <v>1617</v>
      </c>
      <c r="B236">
        <v>1</v>
      </c>
      <c r="C236" t="s">
        <v>1132</v>
      </c>
      <c r="D236" t="s">
        <v>1618</v>
      </c>
    </row>
    <row r="237" spans="1:4" x14ac:dyDescent="0.2">
      <c r="A237" t="s">
        <v>1619</v>
      </c>
      <c r="B237">
        <v>1</v>
      </c>
      <c r="C237" t="s">
        <v>1132</v>
      </c>
      <c r="D237" t="s">
        <v>1620</v>
      </c>
    </row>
    <row r="238" spans="1:4" x14ac:dyDescent="0.2">
      <c r="A238" t="s">
        <v>1621</v>
      </c>
      <c r="B238">
        <v>1</v>
      </c>
      <c r="C238" t="s">
        <v>1132</v>
      </c>
      <c r="D238" t="s">
        <v>1622</v>
      </c>
    </row>
    <row r="239" spans="1:4" x14ac:dyDescent="0.2">
      <c r="A239" t="s">
        <v>1623</v>
      </c>
      <c r="B239">
        <v>1</v>
      </c>
      <c r="C239" t="s">
        <v>1132</v>
      </c>
      <c r="D239" t="s">
        <v>1624</v>
      </c>
    </row>
    <row r="240" spans="1:4" x14ac:dyDescent="0.2">
      <c r="A240" t="s">
        <v>1625</v>
      </c>
      <c r="B240">
        <v>1</v>
      </c>
      <c r="C240" t="s">
        <v>1132</v>
      </c>
      <c r="D240" t="s">
        <v>1626</v>
      </c>
    </row>
    <row r="241" spans="1:4" x14ac:dyDescent="0.2">
      <c r="A241" t="s">
        <v>1627</v>
      </c>
      <c r="B241">
        <v>1</v>
      </c>
      <c r="C241" t="s">
        <v>1132</v>
      </c>
      <c r="D241" t="s">
        <v>1628</v>
      </c>
    </row>
    <row r="242" spans="1:4" x14ac:dyDescent="0.2">
      <c r="A242" t="s">
        <v>1629</v>
      </c>
      <c r="B242">
        <v>1</v>
      </c>
      <c r="C242" t="s">
        <v>1132</v>
      </c>
      <c r="D242" t="s">
        <v>1630</v>
      </c>
    </row>
    <row r="243" spans="1:4" x14ac:dyDescent="0.2">
      <c r="A243" t="s">
        <v>1631</v>
      </c>
      <c r="B243">
        <v>1</v>
      </c>
      <c r="C243" t="s">
        <v>1132</v>
      </c>
      <c r="D243" t="s">
        <v>1632</v>
      </c>
    </row>
    <row r="244" spans="1:4" x14ac:dyDescent="0.2">
      <c r="A244" t="s">
        <v>1633</v>
      </c>
      <c r="B244">
        <v>1</v>
      </c>
      <c r="C244" t="s">
        <v>1132</v>
      </c>
      <c r="D244" t="s">
        <v>1634</v>
      </c>
    </row>
    <row r="245" spans="1:4" x14ac:dyDescent="0.2">
      <c r="A245" t="s">
        <v>1635</v>
      </c>
      <c r="B245">
        <v>1</v>
      </c>
      <c r="C245" t="s">
        <v>1132</v>
      </c>
      <c r="D245" t="s">
        <v>1636</v>
      </c>
    </row>
    <row r="246" spans="1:4" x14ac:dyDescent="0.2">
      <c r="A246" t="s">
        <v>1637</v>
      </c>
      <c r="B246">
        <v>1</v>
      </c>
      <c r="C246" t="s">
        <v>1132</v>
      </c>
      <c r="D246" t="s">
        <v>1638</v>
      </c>
    </row>
    <row r="247" spans="1:4" x14ac:dyDescent="0.2">
      <c r="A247" t="s">
        <v>1639</v>
      </c>
      <c r="B247">
        <v>1</v>
      </c>
      <c r="C247" t="s">
        <v>1132</v>
      </c>
      <c r="D247" t="s">
        <v>1640</v>
      </c>
    </row>
    <row r="248" spans="1:4" x14ac:dyDescent="0.2">
      <c r="A248" t="s">
        <v>1641</v>
      </c>
      <c r="B248">
        <v>1</v>
      </c>
      <c r="C248" t="s">
        <v>1132</v>
      </c>
      <c r="D248" t="s">
        <v>1642</v>
      </c>
    </row>
    <row r="249" spans="1:4" x14ac:dyDescent="0.2">
      <c r="A249" t="s">
        <v>1643</v>
      </c>
      <c r="B249">
        <v>1</v>
      </c>
      <c r="C249" t="s">
        <v>1132</v>
      </c>
      <c r="D249" t="s">
        <v>1644</v>
      </c>
    </row>
    <row r="250" spans="1:4" x14ac:dyDescent="0.2">
      <c r="A250" t="s">
        <v>1645</v>
      </c>
      <c r="B250">
        <v>1</v>
      </c>
      <c r="C250" t="s">
        <v>1132</v>
      </c>
      <c r="D250" t="s">
        <v>1646</v>
      </c>
    </row>
    <row r="251" spans="1:4" x14ac:dyDescent="0.2">
      <c r="A251" t="s">
        <v>1647</v>
      </c>
      <c r="B251">
        <v>1</v>
      </c>
      <c r="C251" t="s">
        <v>1132</v>
      </c>
      <c r="D251" t="s">
        <v>1648</v>
      </c>
    </row>
    <row r="252" spans="1:4" x14ac:dyDescent="0.2">
      <c r="A252" t="s">
        <v>1649</v>
      </c>
      <c r="B252">
        <v>1</v>
      </c>
      <c r="C252" t="s">
        <v>1132</v>
      </c>
      <c r="D252" t="s">
        <v>1650</v>
      </c>
    </row>
    <row r="253" spans="1:4" x14ac:dyDescent="0.2">
      <c r="A253" t="s">
        <v>1651</v>
      </c>
      <c r="B253">
        <v>1</v>
      </c>
      <c r="C253" t="s">
        <v>1132</v>
      </c>
      <c r="D253" t="s">
        <v>1652</v>
      </c>
    </row>
    <row r="254" spans="1:4" x14ac:dyDescent="0.2">
      <c r="A254" t="s">
        <v>1653</v>
      </c>
      <c r="B254">
        <v>1</v>
      </c>
      <c r="C254" t="s">
        <v>1132</v>
      </c>
      <c r="D254" t="s">
        <v>1654</v>
      </c>
    </row>
    <row r="255" spans="1:4" x14ac:dyDescent="0.2">
      <c r="A255" t="s">
        <v>1655</v>
      </c>
      <c r="B255">
        <v>1</v>
      </c>
      <c r="C255" t="s">
        <v>1132</v>
      </c>
      <c r="D255" t="s">
        <v>1656</v>
      </c>
    </row>
    <row r="256" spans="1:4" x14ac:dyDescent="0.2">
      <c r="A256" t="s">
        <v>1657</v>
      </c>
      <c r="B256">
        <v>1</v>
      </c>
      <c r="C256" t="s">
        <v>1132</v>
      </c>
      <c r="D256" t="s">
        <v>1658</v>
      </c>
    </row>
    <row r="257" spans="1:4" x14ac:dyDescent="0.2">
      <c r="A257" t="s">
        <v>1659</v>
      </c>
      <c r="B257">
        <v>1</v>
      </c>
      <c r="C257" t="s">
        <v>1132</v>
      </c>
      <c r="D257" t="s">
        <v>1660</v>
      </c>
    </row>
    <row r="258" spans="1:4" x14ac:dyDescent="0.2">
      <c r="A258" t="s">
        <v>1661</v>
      </c>
      <c r="B258">
        <v>1</v>
      </c>
      <c r="C258" t="s">
        <v>1132</v>
      </c>
      <c r="D258" t="s">
        <v>1662</v>
      </c>
    </row>
    <row r="259" spans="1:4" x14ac:dyDescent="0.2">
      <c r="A259" t="s">
        <v>1663</v>
      </c>
      <c r="B259">
        <v>1</v>
      </c>
      <c r="C259" t="s">
        <v>1132</v>
      </c>
      <c r="D259" t="s">
        <v>1664</v>
      </c>
    </row>
    <row r="260" spans="1:4" x14ac:dyDescent="0.2">
      <c r="A260" t="s">
        <v>1665</v>
      </c>
      <c r="B260">
        <v>1</v>
      </c>
      <c r="C260" t="s">
        <v>1132</v>
      </c>
      <c r="D260" t="s">
        <v>1666</v>
      </c>
    </row>
    <row r="261" spans="1:4" x14ac:dyDescent="0.2">
      <c r="A261" t="s">
        <v>1667</v>
      </c>
      <c r="B261">
        <v>1</v>
      </c>
      <c r="C261" t="s">
        <v>1132</v>
      </c>
      <c r="D261" t="s">
        <v>1668</v>
      </c>
    </row>
    <row r="262" spans="1:4" x14ac:dyDescent="0.2">
      <c r="A262" t="s">
        <v>1669</v>
      </c>
      <c r="B262">
        <v>1</v>
      </c>
      <c r="C262" t="s">
        <v>1132</v>
      </c>
      <c r="D262" t="s">
        <v>1670</v>
      </c>
    </row>
    <row r="263" spans="1:4" x14ac:dyDescent="0.2">
      <c r="A263" t="s">
        <v>1671</v>
      </c>
      <c r="B263">
        <v>1</v>
      </c>
      <c r="C263" t="s">
        <v>1132</v>
      </c>
      <c r="D263" t="s">
        <v>1672</v>
      </c>
    </row>
    <row r="264" spans="1:4" x14ac:dyDescent="0.2">
      <c r="A264" t="s">
        <v>1673</v>
      </c>
      <c r="B264">
        <v>1</v>
      </c>
      <c r="C264" t="s">
        <v>1132</v>
      </c>
      <c r="D264" t="s">
        <v>1674</v>
      </c>
    </row>
    <row r="265" spans="1:4" x14ac:dyDescent="0.2">
      <c r="A265" t="s">
        <v>1675</v>
      </c>
      <c r="B265">
        <v>1</v>
      </c>
      <c r="C265" t="s">
        <v>1132</v>
      </c>
      <c r="D265" t="s">
        <v>1676</v>
      </c>
    </row>
    <row r="266" spans="1:4" x14ac:dyDescent="0.2">
      <c r="A266" t="s">
        <v>1677</v>
      </c>
      <c r="B266">
        <v>1</v>
      </c>
      <c r="C266" t="s">
        <v>1132</v>
      </c>
      <c r="D266" t="s">
        <v>1678</v>
      </c>
    </row>
    <row r="267" spans="1:4" x14ac:dyDescent="0.2">
      <c r="A267" t="s">
        <v>1679</v>
      </c>
      <c r="B267">
        <v>1</v>
      </c>
      <c r="C267" t="s">
        <v>1132</v>
      </c>
      <c r="D267" t="s">
        <v>1680</v>
      </c>
    </row>
    <row r="268" spans="1:4" x14ac:dyDescent="0.2">
      <c r="A268" t="s">
        <v>1681</v>
      </c>
      <c r="B268">
        <v>1</v>
      </c>
      <c r="C268" t="s">
        <v>1132</v>
      </c>
      <c r="D268" t="s">
        <v>1682</v>
      </c>
    </row>
    <row r="269" spans="1:4" x14ac:dyDescent="0.2">
      <c r="A269" t="s">
        <v>1683</v>
      </c>
      <c r="B269">
        <v>1</v>
      </c>
      <c r="C269" t="s">
        <v>1132</v>
      </c>
      <c r="D269" t="s">
        <v>1684</v>
      </c>
    </row>
    <row r="270" spans="1:4" x14ac:dyDescent="0.2">
      <c r="A270" t="s">
        <v>1685</v>
      </c>
      <c r="B270">
        <v>1</v>
      </c>
      <c r="C270" t="s">
        <v>1132</v>
      </c>
      <c r="D270" t="s">
        <v>1686</v>
      </c>
    </row>
    <row r="271" spans="1:4" x14ac:dyDescent="0.2">
      <c r="A271" t="s">
        <v>1687</v>
      </c>
      <c r="B271">
        <v>1</v>
      </c>
      <c r="C271" t="s">
        <v>1132</v>
      </c>
      <c r="D271" t="s">
        <v>1688</v>
      </c>
    </row>
    <row r="272" spans="1:4" x14ac:dyDescent="0.2">
      <c r="A272" t="s">
        <v>1689</v>
      </c>
      <c r="B272">
        <v>1</v>
      </c>
      <c r="C272" t="s">
        <v>1132</v>
      </c>
      <c r="D272" t="s">
        <v>1690</v>
      </c>
    </row>
    <row r="273" spans="1:4" x14ac:dyDescent="0.2">
      <c r="A273" t="s">
        <v>1691</v>
      </c>
      <c r="B273">
        <v>1</v>
      </c>
      <c r="C273" t="s">
        <v>1132</v>
      </c>
      <c r="D273" t="s">
        <v>1692</v>
      </c>
    </row>
    <row r="274" spans="1:4" x14ac:dyDescent="0.2">
      <c r="A274" t="s">
        <v>1693</v>
      </c>
      <c r="B274">
        <v>1</v>
      </c>
      <c r="C274" t="s">
        <v>1132</v>
      </c>
      <c r="D274" t="s">
        <v>1694</v>
      </c>
    </row>
    <row r="275" spans="1:4" x14ac:dyDescent="0.2">
      <c r="A275" t="s">
        <v>1695</v>
      </c>
      <c r="B275">
        <v>1</v>
      </c>
      <c r="C275" t="s">
        <v>1132</v>
      </c>
      <c r="D275" t="s">
        <v>1696</v>
      </c>
    </row>
    <row r="276" spans="1:4" x14ac:dyDescent="0.2">
      <c r="A276" t="s">
        <v>1697</v>
      </c>
      <c r="B276">
        <v>1</v>
      </c>
      <c r="C276" t="s">
        <v>1132</v>
      </c>
      <c r="D276" t="s">
        <v>1698</v>
      </c>
    </row>
    <row r="277" spans="1:4" x14ac:dyDescent="0.2">
      <c r="A277" t="s">
        <v>1699</v>
      </c>
      <c r="B277">
        <v>1</v>
      </c>
      <c r="C277" t="s">
        <v>1132</v>
      </c>
      <c r="D277" t="s">
        <v>1700</v>
      </c>
    </row>
    <row r="278" spans="1:4" x14ac:dyDescent="0.2">
      <c r="A278" t="s">
        <v>1701</v>
      </c>
      <c r="B278">
        <v>1</v>
      </c>
      <c r="C278" t="s">
        <v>1132</v>
      </c>
      <c r="D278" t="s">
        <v>1702</v>
      </c>
    </row>
    <row r="279" spans="1:4" x14ac:dyDescent="0.2">
      <c r="A279" t="s">
        <v>1703</v>
      </c>
      <c r="B279">
        <v>1</v>
      </c>
      <c r="C279" t="s">
        <v>1132</v>
      </c>
      <c r="D279" t="s">
        <v>1704</v>
      </c>
    </row>
    <row r="280" spans="1:4" x14ac:dyDescent="0.2">
      <c r="A280" t="s">
        <v>1705</v>
      </c>
      <c r="B280">
        <v>1</v>
      </c>
      <c r="C280" t="s">
        <v>1132</v>
      </c>
      <c r="D280" t="s">
        <v>1706</v>
      </c>
    </row>
    <row r="281" spans="1:4" x14ac:dyDescent="0.2">
      <c r="A281" t="s">
        <v>1707</v>
      </c>
      <c r="B281">
        <v>1</v>
      </c>
      <c r="C281" t="s">
        <v>1132</v>
      </c>
      <c r="D281" t="s">
        <v>1708</v>
      </c>
    </row>
    <row r="282" spans="1:4" x14ac:dyDescent="0.2">
      <c r="A282" t="s">
        <v>1709</v>
      </c>
      <c r="B282">
        <v>1</v>
      </c>
      <c r="C282" t="s">
        <v>1132</v>
      </c>
      <c r="D282" t="s">
        <v>1710</v>
      </c>
    </row>
    <row r="283" spans="1:4" x14ac:dyDescent="0.2">
      <c r="A283" t="s">
        <v>1711</v>
      </c>
      <c r="B283">
        <v>1</v>
      </c>
      <c r="C283" t="s">
        <v>1132</v>
      </c>
      <c r="D283" t="s">
        <v>1712</v>
      </c>
    </row>
    <row r="284" spans="1:4" x14ac:dyDescent="0.2">
      <c r="A284" t="s">
        <v>1713</v>
      </c>
      <c r="B284">
        <v>1</v>
      </c>
      <c r="C284" t="s">
        <v>1132</v>
      </c>
      <c r="D284" t="s">
        <v>1714</v>
      </c>
    </row>
    <row r="285" spans="1:4" x14ac:dyDescent="0.2">
      <c r="A285" t="s">
        <v>1715</v>
      </c>
      <c r="B285">
        <v>1</v>
      </c>
      <c r="C285" t="s">
        <v>1132</v>
      </c>
      <c r="D285" t="s">
        <v>1716</v>
      </c>
    </row>
    <row r="286" spans="1:4" x14ac:dyDescent="0.2">
      <c r="A286" t="s">
        <v>1717</v>
      </c>
      <c r="B286">
        <v>1</v>
      </c>
      <c r="C286" t="s">
        <v>1132</v>
      </c>
      <c r="D286" t="s">
        <v>1718</v>
      </c>
    </row>
    <row r="287" spans="1:4" x14ac:dyDescent="0.2">
      <c r="A287" t="s">
        <v>1719</v>
      </c>
      <c r="B287">
        <v>1</v>
      </c>
      <c r="C287" t="s">
        <v>1132</v>
      </c>
      <c r="D287" t="s">
        <v>1720</v>
      </c>
    </row>
    <row r="288" spans="1:4" x14ac:dyDescent="0.2">
      <c r="A288" t="s">
        <v>1721</v>
      </c>
      <c r="B288">
        <v>1</v>
      </c>
      <c r="C288" t="s">
        <v>1132</v>
      </c>
      <c r="D288" t="s">
        <v>1722</v>
      </c>
    </row>
    <row r="289" spans="1:4" x14ac:dyDescent="0.2">
      <c r="A289" t="s">
        <v>1723</v>
      </c>
      <c r="B289">
        <v>1</v>
      </c>
      <c r="C289" t="s">
        <v>1132</v>
      </c>
      <c r="D289" t="s">
        <v>1724</v>
      </c>
    </row>
    <row r="290" spans="1:4" x14ac:dyDescent="0.2">
      <c r="A290" t="s">
        <v>1725</v>
      </c>
      <c r="B290">
        <v>1</v>
      </c>
      <c r="C290" t="s">
        <v>1132</v>
      </c>
      <c r="D290" t="s">
        <v>1726</v>
      </c>
    </row>
    <row r="291" spans="1:4" x14ac:dyDescent="0.2">
      <c r="A291" t="s">
        <v>1727</v>
      </c>
      <c r="B291">
        <v>1</v>
      </c>
      <c r="C291" t="s">
        <v>1132</v>
      </c>
      <c r="D291" t="s">
        <v>1728</v>
      </c>
    </row>
    <row r="292" spans="1:4" x14ac:dyDescent="0.2">
      <c r="A292" t="s">
        <v>1729</v>
      </c>
      <c r="B292">
        <v>1</v>
      </c>
      <c r="C292" t="s">
        <v>1132</v>
      </c>
      <c r="D292" t="s">
        <v>1730</v>
      </c>
    </row>
    <row r="293" spans="1:4" x14ac:dyDescent="0.2">
      <c r="A293" t="s">
        <v>1731</v>
      </c>
      <c r="B293">
        <v>1</v>
      </c>
      <c r="C293" t="s">
        <v>1132</v>
      </c>
      <c r="D293" t="s">
        <v>1732</v>
      </c>
    </row>
    <row r="294" spans="1:4" x14ac:dyDescent="0.2">
      <c r="A294" t="s">
        <v>1733</v>
      </c>
      <c r="B294">
        <v>1</v>
      </c>
      <c r="C294" t="s">
        <v>1132</v>
      </c>
      <c r="D294" t="s">
        <v>1734</v>
      </c>
    </row>
    <row r="295" spans="1:4" x14ac:dyDescent="0.2">
      <c r="A295" t="s">
        <v>1735</v>
      </c>
      <c r="B295">
        <v>1</v>
      </c>
      <c r="C295" t="s">
        <v>1132</v>
      </c>
      <c r="D295" t="s">
        <v>1736</v>
      </c>
    </row>
    <row r="296" spans="1:4" x14ac:dyDescent="0.2">
      <c r="A296" t="s">
        <v>1737</v>
      </c>
      <c r="B296">
        <v>1</v>
      </c>
      <c r="C296" t="s">
        <v>1132</v>
      </c>
      <c r="D296" t="s">
        <v>1738</v>
      </c>
    </row>
    <row r="297" spans="1:4" x14ac:dyDescent="0.2">
      <c r="A297" t="s">
        <v>1739</v>
      </c>
      <c r="B297">
        <v>1</v>
      </c>
      <c r="C297" t="s">
        <v>1132</v>
      </c>
      <c r="D297" t="s">
        <v>1740</v>
      </c>
    </row>
    <row r="298" spans="1:4" x14ac:dyDescent="0.2">
      <c r="A298" t="s">
        <v>1741</v>
      </c>
      <c r="B298">
        <v>1</v>
      </c>
      <c r="C298" t="s">
        <v>1132</v>
      </c>
      <c r="D298" t="s">
        <v>1742</v>
      </c>
    </row>
    <row r="299" spans="1:4" x14ac:dyDescent="0.2">
      <c r="A299" t="s">
        <v>1743</v>
      </c>
      <c r="B299">
        <v>1</v>
      </c>
      <c r="C299" t="s">
        <v>1132</v>
      </c>
      <c r="D299" t="s">
        <v>1744</v>
      </c>
    </row>
    <row r="300" spans="1:4" x14ac:dyDescent="0.2">
      <c r="A300" t="s">
        <v>1745</v>
      </c>
      <c r="B300">
        <v>1</v>
      </c>
      <c r="C300" t="s">
        <v>1132</v>
      </c>
      <c r="D300" t="s">
        <v>1746</v>
      </c>
    </row>
    <row r="301" spans="1:4" x14ac:dyDescent="0.2">
      <c r="A301" t="s">
        <v>1747</v>
      </c>
      <c r="B301">
        <v>1</v>
      </c>
      <c r="C301" t="s">
        <v>1132</v>
      </c>
      <c r="D301" t="s">
        <v>1748</v>
      </c>
    </row>
    <row r="302" spans="1:4" x14ac:dyDescent="0.2">
      <c r="A302" t="s">
        <v>1749</v>
      </c>
      <c r="B302">
        <v>1</v>
      </c>
      <c r="C302" t="s">
        <v>1132</v>
      </c>
      <c r="D302" t="s">
        <v>1750</v>
      </c>
    </row>
    <row r="303" spans="1:4" x14ac:dyDescent="0.2">
      <c r="A303" t="s">
        <v>1751</v>
      </c>
      <c r="B303">
        <v>1</v>
      </c>
      <c r="C303" t="s">
        <v>1132</v>
      </c>
      <c r="D303" t="s">
        <v>1752</v>
      </c>
    </row>
    <row r="304" spans="1:4" x14ac:dyDescent="0.2">
      <c r="A304" t="s">
        <v>1753</v>
      </c>
      <c r="B304">
        <v>1</v>
      </c>
      <c r="C304" t="s">
        <v>1132</v>
      </c>
      <c r="D304" t="s">
        <v>1754</v>
      </c>
    </row>
    <row r="305" spans="1:4" x14ac:dyDescent="0.2">
      <c r="A305" t="s">
        <v>1755</v>
      </c>
      <c r="B305">
        <v>1</v>
      </c>
      <c r="C305" t="s">
        <v>1132</v>
      </c>
      <c r="D305" t="s">
        <v>1756</v>
      </c>
    </row>
    <row r="306" spans="1:4" x14ac:dyDescent="0.2">
      <c r="A306" t="s">
        <v>1757</v>
      </c>
      <c r="B306">
        <v>1</v>
      </c>
      <c r="C306" t="s">
        <v>1132</v>
      </c>
      <c r="D306" t="s">
        <v>1758</v>
      </c>
    </row>
    <row r="307" spans="1:4" x14ac:dyDescent="0.2">
      <c r="A307" s="278" t="s">
        <v>1759</v>
      </c>
      <c r="B307">
        <v>1</v>
      </c>
      <c r="C307" t="s">
        <v>1132</v>
      </c>
      <c r="D307" t="s">
        <v>1760</v>
      </c>
    </row>
    <row r="308" spans="1:4" x14ac:dyDescent="0.2">
      <c r="A308" t="s">
        <v>1761</v>
      </c>
      <c r="B308">
        <v>1</v>
      </c>
      <c r="C308" t="s">
        <v>1132</v>
      </c>
      <c r="D308" t="s">
        <v>1762</v>
      </c>
    </row>
    <row r="309" spans="1:4" x14ac:dyDescent="0.2">
      <c r="A309" t="s">
        <v>1763</v>
      </c>
      <c r="B309">
        <v>1</v>
      </c>
      <c r="C309" t="s">
        <v>1132</v>
      </c>
      <c r="D309" t="s">
        <v>1764</v>
      </c>
    </row>
    <row r="310" spans="1:4" x14ac:dyDescent="0.2">
      <c r="A310" t="s">
        <v>1765</v>
      </c>
      <c r="B310">
        <v>1</v>
      </c>
      <c r="C310" t="s">
        <v>1132</v>
      </c>
      <c r="D310" t="s">
        <v>1766</v>
      </c>
    </row>
    <row r="311" spans="1:4" x14ac:dyDescent="0.2">
      <c r="A311" t="s">
        <v>1767</v>
      </c>
      <c r="B311">
        <v>1</v>
      </c>
      <c r="C311" t="s">
        <v>1132</v>
      </c>
      <c r="D311" t="s">
        <v>1768</v>
      </c>
    </row>
    <row r="312" spans="1:4" x14ac:dyDescent="0.2">
      <c r="A312" t="s">
        <v>1769</v>
      </c>
      <c r="B312">
        <v>1</v>
      </c>
      <c r="C312" t="s">
        <v>1132</v>
      </c>
      <c r="D312" t="s">
        <v>1770</v>
      </c>
    </row>
    <row r="313" spans="1:4" x14ac:dyDescent="0.2">
      <c r="A313" t="s">
        <v>1771</v>
      </c>
      <c r="B313">
        <v>1</v>
      </c>
      <c r="C313" t="s">
        <v>1132</v>
      </c>
      <c r="D313" t="s">
        <v>1772</v>
      </c>
    </row>
    <row r="314" spans="1:4" x14ac:dyDescent="0.2">
      <c r="A314" t="s">
        <v>1773</v>
      </c>
      <c r="B314">
        <v>1</v>
      </c>
      <c r="C314" t="s">
        <v>1132</v>
      </c>
      <c r="D314" t="s">
        <v>1774</v>
      </c>
    </row>
    <row r="315" spans="1:4" x14ac:dyDescent="0.2">
      <c r="A315" t="s">
        <v>1775</v>
      </c>
      <c r="B315">
        <v>1</v>
      </c>
      <c r="C315" t="s">
        <v>1132</v>
      </c>
      <c r="D315" t="s">
        <v>1776</v>
      </c>
    </row>
    <row r="316" spans="1:4" x14ac:dyDescent="0.2">
      <c r="A316" t="s">
        <v>1777</v>
      </c>
      <c r="B316">
        <v>1</v>
      </c>
      <c r="C316" t="s">
        <v>1132</v>
      </c>
      <c r="D316" t="s">
        <v>1778</v>
      </c>
    </row>
    <row r="317" spans="1:4" x14ac:dyDescent="0.2">
      <c r="A317" t="s">
        <v>1779</v>
      </c>
      <c r="B317">
        <v>1</v>
      </c>
      <c r="C317" t="s">
        <v>1132</v>
      </c>
      <c r="D317" t="s">
        <v>1780</v>
      </c>
    </row>
    <row r="318" spans="1:4" x14ac:dyDescent="0.2">
      <c r="A318" t="s">
        <v>1781</v>
      </c>
      <c r="B318">
        <v>1</v>
      </c>
      <c r="C318" t="s">
        <v>1132</v>
      </c>
      <c r="D318" t="s">
        <v>1782</v>
      </c>
    </row>
    <row r="319" spans="1:4" x14ac:dyDescent="0.2">
      <c r="A319" t="s">
        <v>1783</v>
      </c>
      <c r="B319">
        <v>1</v>
      </c>
      <c r="C319" t="s">
        <v>1132</v>
      </c>
      <c r="D319" t="s">
        <v>1784</v>
      </c>
    </row>
    <row r="320" spans="1:4" x14ac:dyDescent="0.2">
      <c r="A320" t="s">
        <v>1785</v>
      </c>
      <c r="B320">
        <v>1</v>
      </c>
      <c r="C320" t="s">
        <v>1132</v>
      </c>
      <c r="D320" t="s">
        <v>1786</v>
      </c>
    </row>
    <row r="321" spans="1:4" x14ac:dyDescent="0.2">
      <c r="A321" t="s">
        <v>1787</v>
      </c>
      <c r="B321">
        <v>1</v>
      </c>
      <c r="C321" t="s">
        <v>1132</v>
      </c>
      <c r="D321" t="s">
        <v>1788</v>
      </c>
    </row>
    <row r="322" spans="1:4" x14ac:dyDescent="0.2">
      <c r="A322" t="s">
        <v>1789</v>
      </c>
      <c r="B322">
        <v>1</v>
      </c>
      <c r="C322" t="s">
        <v>1132</v>
      </c>
      <c r="D322" t="s">
        <v>1790</v>
      </c>
    </row>
    <row r="323" spans="1:4" x14ac:dyDescent="0.2">
      <c r="A323" t="s">
        <v>1791</v>
      </c>
      <c r="B323">
        <v>1</v>
      </c>
      <c r="C323" t="s">
        <v>1132</v>
      </c>
      <c r="D323" t="s">
        <v>1792</v>
      </c>
    </row>
    <row r="324" spans="1:4" x14ac:dyDescent="0.2">
      <c r="A324" t="s">
        <v>1793</v>
      </c>
      <c r="B324">
        <v>1</v>
      </c>
      <c r="C324" t="s">
        <v>1132</v>
      </c>
      <c r="D324" t="s">
        <v>1794</v>
      </c>
    </row>
    <row r="325" spans="1:4" x14ac:dyDescent="0.2">
      <c r="A325" t="s">
        <v>1795</v>
      </c>
      <c r="B325">
        <v>1</v>
      </c>
      <c r="C325" t="s">
        <v>1132</v>
      </c>
      <c r="D325" t="s">
        <v>1796</v>
      </c>
    </row>
    <row r="326" spans="1:4" x14ac:dyDescent="0.2">
      <c r="A326" t="s">
        <v>1797</v>
      </c>
      <c r="B326">
        <v>1</v>
      </c>
      <c r="C326" t="s">
        <v>1132</v>
      </c>
      <c r="D326" t="s">
        <v>1798</v>
      </c>
    </row>
    <row r="327" spans="1:4" x14ac:dyDescent="0.2">
      <c r="A327" t="s">
        <v>1799</v>
      </c>
      <c r="B327">
        <v>1</v>
      </c>
      <c r="C327" t="s">
        <v>1132</v>
      </c>
      <c r="D327" t="s">
        <v>1800</v>
      </c>
    </row>
    <row r="328" spans="1:4" x14ac:dyDescent="0.2">
      <c r="A328" t="s">
        <v>1801</v>
      </c>
      <c r="B328">
        <v>1</v>
      </c>
      <c r="C328" t="s">
        <v>1132</v>
      </c>
      <c r="D328" t="s">
        <v>1802</v>
      </c>
    </row>
    <row r="329" spans="1:4" x14ac:dyDescent="0.2">
      <c r="A329" t="s">
        <v>1803</v>
      </c>
      <c r="B329">
        <v>1</v>
      </c>
      <c r="C329" t="s">
        <v>1132</v>
      </c>
      <c r="D329" t="s">
        <v>1804</v>
      </c>
    </row>
    <row r="330" spans="1:4" x14ac:dyDescent="0.2">
      <c r="A330" t="s">
        <v>1805</v>
      </c>
      <c r="B330">
        <v>1</v>
      </c>
      <c r="C330" t="s">
        <v>1132</v>
      </c>
      <c r="D330" t="s">
        <v>1806</v>
      </c>
    </row>
    <row r="331" spans="1:4" x14ac:dyDescent="0.2">
      <c r="A331" t="s">
        <v>1807</v>
      </c>
      <c r="B331">
        <v>1</v>
      </c>
      <c r="C331" t="s">
        <v>1132</v>
      </c>
      <c r="D331" t="s">
        <v>1808</v>
      </c>
    </row>
    <row r="332" spans="1:4" x14ac:dyDescent="0.2">
      <c r="A332" t="s">
        <v>1809</v>
      </c>
      <c r="B332">
        <v>1</v>
      </c>
      <c r="C332" t="s">
        <v>1132</v>
      </c>
      <c r="D332" t="s">
        <v>1810</v>
      </c>
    </row>
    <row r="333" spans="1:4" x14ac:dyDescent="0.2">
      <c r="A333" t="s">
        <v>1811</v>
      </c>
      <c r="B333">
        <v>1</v>
      </c>
      <c r="C333" t="s">
        <v>1132</v>
      </c>
      <c r="D333" t="s">
        <v>1812</v>
      </c>
    </row>
    <row r="334" spans="1:4" x14ac:dyDescent="0.2">
      <c r="A334" t="s">
        <v>1813</v>
      </c>
      <c r="B334">
        <v>1</v>
      </c>
      <c r="C334" t="s">
        <v>1132</v>
      </c>
      <c r="D334" t="s">
        <v>1814</v>
      </c>
    </row>
    <row r="335" spans="1:4" x14ac:dyDescent="0.2">
      <c r="A335" t="s">
        <v>1815</v>
      </c>
      <c r="B335">
        <v>1</v>
      </c>
      <c r="C335" t="s">
        <v>1132</v>
      </c>
      <c r="D335" t="s">
        <v>1816</v>
      </c>
    </row>
    <row r="336" spans="1:4" x14ac:dyDescent="0.2">
      <c r="A336" t="s">
        <v>1817</v>
      </c>
      <c r="B336">
        <v>1</v>
      </c>
      <c r="C336" t="s">
        <v>1132</v>
      </c>
      <c r="D336" t="s">
        <v>1818</v>
      </c>
    </row>
    <row r="337" spans="1:4" x14ac:dyDescent="0.2">
      <c r="A337" t="s">
        <v>1819</v>
      </c>
      <c r="B337">
        <v>1</v>
      </c>
      <c r="C337" t="s">
        <v>1132</v>
      </c>
      <c r="D337" t="s">
        <v>1820</v>
      </c>
    </row>
    <row r="338" spans="1:4" x14ac:dyDescent="0.2">
      <c r="A338" t="s">
        <v>1821</v>
      </c>
      <c r="B338">
        <v>1</v>
      </c>
      <c r="C338" t="s">
        <v>1132</v>
      </c>
      <c r="D338" t="s">
        <v>1822</v>
      </c>
    </row>
    <row r="339" spans="1:4" x14ac:dyDescent="0.2">
      <c r="A339" t="s">
        <v>1823</v>
      </c>
      <c r="B339">
        <v>1</v>
      </c>
      <c r="C339" t="s">
        <v>1132</v>
      </c>
      <c r="D339" t="s">
        <v>1824</v>
      </c>
    </row>
    <row r="340" spans="1:4" x14ac:dyDescent="0.2">
      <c r="A340" t="s">
        <v>1825</v>
      </c>
      <c r="B340">
        <v>1</v>
      </c>
      <c r="C340" t="s">
        <v>1132</v>
      </c>
      <c r="D340" t="s">
        <v>1826</v>
      </c>
    </row>
    <row r="341" spans="1:4" x14ac:dyDescent="0.2">
      <c r="A341" t="s">
        <v>1827</v>
      </c>
      <c r="B341">
        <v>1</v>
      </c>
      <c r="C341" t="s">
        <v>1132</v>
      </c>
      <c r="D341" t="s">
        <v>1828</v>
      </c>
    </row>
    <row r="342" spans="1:4" x14ac:dyDescent="0.2">
      <c r="A342" t="s">
        <v>1829</v>
      </c>
      <c r="B342">
        <v>1</v>
      </c>
      <c r="C342" t="s">
        <v>1132</v>
      </c>
      <c r="D342" t="s">
        <v>1830</v>
      </c>
    </row>
    <row r="343" spans="1:4" x14ac:dyDescent="0.2">
      <c r="A343" t="s">
        <v>1831</v>
      </c>
      <c r="B343">
        <v>1</v>
      </c>
      <c r="C343" t="s">
        <v>1132</v>
      </c>
      <c r="D343" t="s">
        <v>1832</v>
      </c>
    </row>
    <row r="344" spans="1:4" x14ac:dyDescent="0.2">
      <c r="A344" t="s">
        <v>1833</v>
      </c>
      <c r="B344">
        <v>1</v>
      </c>
      <c r="C344" t="s">
        <v>1132</v>
      </c>
      <c r="D344" t="s">
        <v>1834</v>
      </c>
    </row>
    <row r="345" spans="1:4" x14ac:dyDescent="0.2">
      <c r="A345" t="s">
        <v>1835</v>
      </c>
      <c r="B345">
        <v>1</v>
      </c>
      <c r="C345" t="s">
        <v>1132</v>
      </c>
      <c r="D345" t="s">
        <v>1836</v>
      </c>
    </row>
    <row r="346" spans="1:4" x14ac:dyDescent="0.2">
      <c r="A346" t="s">
        <v>1837</v>
      </c>
      <c r="B346">
        <v>1</v>
      </c>
      <c r="C346" t="s">
        <v>1132</v>
      </c>
      <c r="D346" t="s">
        <v>1838</v>
      </c>
    </row>
    <row r="347" spans="1:4" x14ac:dyDescent="0.2">
      <c r="A347" t="s">
        <v>1839</v>
      </c>
      <c r="B347">
        <v>1</v>
      </c>
      <c r="C347" t="s">
        <v>1132</v>
      </c>
      <c r="D347" t="s">
        <v>1840</v>
      </c>
    </row>
    <row r="348" spans="1:4" x14ac:dyDescent="0.2">
      <c r="A348" t="s">
        <v>1841</v>
      </c>
      <c r="B348">
        <v>1</v>
      </c>
      <c r="C348" t="s">
        <v>1132</v>
      </c>
      <c r="D348" t="s">
        <v>1842</v>
      </c>
    </row>
    <row r="349" spans="1:4" x14ac:dyDescent="0.2">
      <c r="A349" t="s">
        <v>1843</v>
      </c>
      <c r="B349">
        <v>1</v>
      </c>
      <c r="C349" t="s">
        <v>1132</v>
      </c>
      <c r="D349" t="s">
        <v>1844</v>
      </c>
    </row>
    <row r="350" spans="1:4" x14ac:dyDescent="0.2">
      <c r="A350" t="s">
        <v>1845</v>
      </c>
      <c r="B350">
        <v>1</v>
      </c>
      <c r="C350" t="s">
        <v>1132</v>
      </c>
      <c r="D350" t="s">
        <v>1846</v>
      </c>
    </row>
    <row r="351" spans="1:4" x14ac:dyDescent="0.2">
      <c r="A351" t="s">
        <v>1847</v>
      </c>
      <c r="B351">
        <v>1</v>
      </c>
      <c r="C351" t="s">
        <v>1132</v>
      </c>
      <c r="D351" t="s">
        <v>1848</v>
      </c>
    </row>
    <row r="352" spans="1:4" x14ac:dyDescent="0.2">
      <c r="A352" t="s">
        <v>1849</v>
      </c>
      <c r="B352">
        <v>1</v>
      </c>
      <c r="C352" t="s">
        <v>1132</v>
      </c>
      <c r="D352" t="s">
        <v>1850</v>
      </c>
    </row>
    <row r="353" spans="1:4" x14ac:dyDescent="0.2">
      <c r="A353" t="s">
        <v>1868</v>
      </c>
      <c r="B353">
        <v>1</v>
      </c>
      <c r="C353" t="s">
        <v>1132</v>
      </c>
      <c r="D353" t="s">
        <v>1869</v>
      </c>
    </row>
    <row r="354" spans="1:4" x14ac:dyDescent="0.2">
      <c r="A354" t="s">
        <v>1870</v>
      </c>
      <c r="B354">
        <v>1</v>
      </c>
      <c r="C354" t="s">
        <v>1132</v>
      </c>
      <c r="D354" t="s">
        <v>1871</v>
      </c>
    </row>
    <row r="355" spans="1:4" x14ac:dyDescent="0.2">
      <c r="A355" t="s">
        <v>1872</v>
      </c>
      <c r="B355">
        <v>1</v>
      </c>
      <c r="C355" t="s">
        <v>1132</v>
      </c>
      <c r="D355" t="s">
        <v>1873</v>
      </c>
    </row>
  </sheetData>
  <sheetProtection password="D556" sheet="1" objects="1" scenarios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J196"/>
  <sheetViews>
    <sheetView tabSelected="1" topLeftCell="A13" zoomScaleNormal="100" workbookViewId="0"/>
  </sheetViews>
  <sheetFormatPr defaultColWidth="9.140625" defaultRowHeight="12.75" x14ac:dyDescent="0.2"/>
  <cols>
    <col min="1" max="1" width="6.7109375" bestFit="1" customWidth="1"/>
    <col min="2" max="2" width="7.85546875" bestFit="1" customWidth="1"/>
    <col min="3" max="3" width="64" customWidth="1"/>
    <col min="4" max="4" width="12.140625" customWidth="1"/>
    <col min="5" max="6" width="3.140625" bestFit="1" customWidth="1"/>
    <col min="7" max="7" width="2.42578125" bestFit="1" customWidth="1"/>
    <col min="8" max="8" width="3" bestFit="1" customWidth="1"/>
    <col min="9" max="9" width="4" style="71" customWidth="1"/>
    <col min="10" max="10" width="12" style="71" customWidth="1"/>
    <col min="11" max="11" width="7" customWidth="1"/>
    <col min="12" max="12" width="52" customWidth="1"/>
    <col min="13" max="13" width="10.42578125" customWidth="1"/>
    <col min="14" max="14" width="3.28515625" style="2" customWidth="1"/>
    <col min="15" max="15" width="7" style="116" customWidth="1"/>
    <col min="16" max="16" width="3.85546875" style="91" customWidth="1"/>
    <col min="17" max="19" width="7.42578125" style="91" customWidth="1"/>
    <col min="20" max="22" width="9.42578125" style="91" customWidth="1"/>
    <col min="23" max="23" width="12" style="91" customWidth="1"/>
    <col min="24" max="24" width="9.42578125" style="91" customWidth="1"/>
    <col min="25" max="25" width="3.42578125" customWidth="1"/>
    <col min="26" max="28" width="7.42578125" customWidth="1"/>
    <col min="29" max="31" width="9.42578125" bestFit="1" customWidth="1"/>
    <col min="32" max="32" width="12" bestFit="1" customWidth="1"/>
    <col min="33" max="33" width="9.42578125" bestFit="1" customWidth="1"/>
    <col min="34" max="34" width="3.42578125" customWidth="1"/>
    <col min="35" max="37" width="7.42578125" customWidth="1"/>
    <col min="38" max="41" width="9.42578125" bestFit="1" customWidth="1"/>
    <col min="42" max="42" width="9.42578125" style="2" bestFit="1" customWidth="1"/>
    <col min="43" max="43" width="9.42578125" customWidth="1"/>
    <col min="44" max="44" width="9.42578125" bestFit="1" customWidth="1"/>
    <col min="45" max="45" width="10.28515625" bestFit="1" customWidth="1"/>
    <col min="46" max="117" width="9.140625" style="2"/>
  </cols>
  <sheetData>
    <row r="1" spans="1:166" s="2" customFormat="1" ht="20.25" x14ac:dyDescent="0.3">
      <c r="A1" s="166" t="s">
        <v>1112</v>
      </c>
      <c r="B1"/>
      <c r="C1"/>
      <c r="D1"/>
      <c r="E1"/>
      <c r="F1"/>
      <c r="G1"/>
      <c r="H1"/>
      <c r="I1" s="71"/>
      <c r="J1" s="71"/>
      <c r="K1"/>
      <c r="L1"/>
      <c r="M1"/>
      <c r="O1" s="116"/>
      <c r="P1" s="86"/>
      <c r="Q1" s="86"/>
      <c r="R1" s="86"/>
      <c r="S1" s="86"/>
      <c r="T1" s="86"/>
      <c r="U1" s="86"/>
      <c r="V1" s="86"/>
      <c r="W1" s="86"/>
      <c r="X1" s="86"/>
    </row>
    <row r="2" spans="1:166" s="2" customFormat="1" x14ac:dyDescent="0.2">
      <c r="A2"/>
      <c r="B2"/>
      <c r="C2"/>
      <c r="D2"/>
      <c r="E2"/>
      <c r="F2"/>
      <c r="G2"/>
      <c r="H2"/>
      <c r="I2" s="71"/>
      <c r="J2" s="71"/>
      <c r="K2"/>
      <c r="L2"/>
      <c r="M2"/>
      <c r="O2" s="116"/>
      <c r="P2" s="87"/>
      <c r="Q2" s="87" t="s">
        <v>1109</v>
      </c>
      <c r="R2" s="87" t="s">
        <v>1109</v>
      </c>
      <c r="S2" s="87" t="s">
        <v>1109</v>
      </c>
      <c r="T2" s="87" t="s">
        <v>1109</v>
      </c>
      <c r="U2" s="87" t="s">
        <v>1109</v>
      </c>
      <c r="V2" s="87" t="s">
        <v>1109</v>
      </c>
      <c r="W2" s="87" t="s">
        <v>1109</v>
      </c>
      <c r="X2" s="87" t="s">
        <v>1109</v>
      </c>
      <c r="Z2" s="2" t="s">
        <v>1098</v>
      </c>
      <c r="AA2" s="2" t="s">
        <v>1098</v>
      </c>
      <c r="AB2" s="2" t="s">
        <v>1098</v>
      </c>
      <c r="AC2" s="2" t="s">
        <v>1098</v>
      </c>
      <c r="AD2" s="2" t="s">
        <v>1098</v>
      </c>
      <c r="AE2" s="2" t="s">
        <v>1098</v>
      </c>
      <c r="AF2" s="2" t="s">
        <v>1098</v>
      </c>
      <c r="AG2" s="2" t="s">
        <v>1098</v>
      </c>
      <c r="AI2" s="2" t="s">
        <v>1108</v>
      </c>
      <c r="AJ2" s="2" t="s">
        <v>1108</v>
      </c>
      <c r="AK2" s="2" t="s">
        <v>1108</v>
      </c>
      <c r="AL2" s="2" t="s">
        <v>1108</v>
      </c>
      <c r="AM2" s="2" t="s">
        <v>1108</v>
      </c>
      <c r="AN2" s="2" t="s">
        <v>1108</v>
      </c>
      <c r="AO2" s="2" t="s">
        <v>1108</v>
      </c>
      <c r="AP2" s="2" t="s">
        <v>1108</v>
      </c>
      <c r="AQ2" s="2" t="s">
        <v>1108</v>
      </c>
      <c r="AR2" s="2" t="s">
        <v>1108</v>
      </c>
      <c r="AS2" s="2" t="s">
        <v>1108</v>
      </c>
    </row>
    <row r="3" spans="1:166" x14ac:dyDescent="0.2">
      <c r="P3" s="87"/>
      <c r="Q3" s="87"/>
      <c r="R3" s="87"/>
      <c r="S3" s="87"/>
      <c r="T3" s="87"/>
      <c r="U3" s="87"/>
      <c r="V3" s="87"/>
      <c r="W3" s="87"/>
      <c r="X3" s="87"/>
      <c r="AM3" s="2"/>
      <c r="AN3" s="2"/>
      <c r="AO3" s="2"/>
    </row>
    <row r="4" spans="1:166" ht="14.25" x14ac:dyDescent="0.25">
      <c r="A4" s="9"/>
      <c r="B4" s="10"/>
      <c r="C4" s="10"/>
      <c r="D4" s="82"/>
      <c r="E4" s="101"/>
      <c r="F4" s="101"/>
      <c r="G4" s="101"/>
      <c r="H4" s="101"/>
      <c r="I4" s="101"/>
      <c r="J4" s="276" t="s">
        <v>569</v>
      </c>
      <c r="K4" s="84"/>
      <c r="L4" s="98"/>
      <c r="M4" s="98"/>
      <c r="N4" s="48"/>
      <c r="P4" s="47"/>
      <c r="Q4" s="124" t="s">
        <v>1095</v>
      </c>
      <c r="R4" s="83" t="s">
        <v>1095</v>
      </c>
      <c r="S4" s="125" t="s">
        <v>1095</v>
      </c>
      <c r="T4" s="124" t="s">
        <v>1096</v>
      </c>
      <c r="U4" s="126" t="s">
        <v>1096</v>
      </c>
      <c r="V4" s="83" t="s">
        <v>1096</v>
      </c>
      <c r="W4" s="77" t="s">
        <v>1096</v>
      </c>
      <c r="X4" s="77" t="s">
        <v>1096</v>
      </c>
      <c r="Y4" s="4"/>
      <c r="Z4" s="124" t="s">
        <v>1095</v>
      </c>
      <c r="AA4" s="83" t="s">
        <v>1095</v>
      </c>
      <c r="AB4" s="125" t="s">
        <v>1095</v>
      </c>
      <c r="AC4" s="124" t="s">
        <v>1096</v>
      </c>
      <c r="AD4" s="126" t="s">
        <v>1096</v>
      </c>
      <c r="AE4" s="83" t="s">
        <v>1096</v>
      </c>
      <c r="AF4" s="77" t="s">
        <v>1096</v>
      </c>
      <c r="AG4" s="77" t="s">
        <v>1096</v>
      </c>
      <c r="AH4" s="4"/>
      <c r="AI4" s="124" t="s">
        <v>1095</v>
      </c>
      <c r="AJ4" s="83" t="s">
        <v>1095</v>
      </c>
      <c r="AK4" s="125" t="s">
        <v>1095</v>
      </c>
      <c r="AL4" s="124" t="s">
        <v>1096</v>
      </c>
      <c r="AM4" s="83" t="s">
        <v>1096</v>
      </c>
      <c r="AN4" s="83" t="s">
        <v>1096</v>
      </c>
      <c r="AO4" s="76" t="s">
        <v>1096</v>
      </c>
      <c r="AP4" s="75" t="s">
        <v>1096</v>
      </c>
      <c r="AQ4" s="76" t="s">
        <v>1096</v>
      </c>
      <c r="AR4" s="76" t="s">
        <v>1096</v>
      </c>
      <c r="AS4" s="49" t="s">
        <v>1106</v>
      </c>
    </row>
    <row r="5" spans="1:166" s="5" customFormat="1" x14ac:dyDescent="0.2">
      <c r="A5" s="37" t="s">
        <v>1110</v>
      </c>
      <c r="B5" s="38"/>
      <c r="C5" s="38"/>
      <c r="D5" s="103" t="s">
        <v>2</v>
      </c>
      <c r="E5" s="39" t="s">
        <v>545</v>
      </c>
      <c r="F5" s="39" t="s">
        <v>546</v>
      </c>
      <c r="G5" s="39" t="s">
        <v>547</v>
      </c>
      <c r="H5" s="39" t="s">
        <v>548</v>
      </c>
      <c r="I5" s="72" t="s">
        <v>1092</v>
      </c>
      <c r="J5" s="275" t="s">
        <v>1093</v>
      </c>
      <c r="K5" s="40" t="s">
        <v>3</v>
      </c>
      <c r="L5" s="99" t="s">
        <v>549</v>
      </c>
      <c r="M5" s="99" t="s">
        <v>1144</v>
      </c>
      <c r="N5" s="112"/>
      <c r="O5" s="117"/>
      <c r="P5" s="81"/>
      <c r="Q5" s="127"/>
      <c r="R5" s="73"/>
      <c r="S5" s="128"/>
      <c r="T5" s="129" t="s">
        <v>1097</v>
      </c>
      <c r="U5" s="129" t="s">
        <v>1097</v>
      </c>
      <c r="V5" s="129" t="s">
        <v>1097</v>
      </c>
      <c r="W5" s="130" t="s">
        <v>686</v>
      </c>
      <c r="X5" s="130" t="s">
        <v>671</v>
      </c>
      <c r="Y5" s="131"/>
      <c r="Z5" s="127"/>
      <c r="AA5" s="73"/>
      <c r="AB5" s="128"/>
      <c r="AC5" s="129" t="s">
        <v>1097</v>
      </c>
      <c r="AD5" s="129" t="s">
        <v>1097</v>
      </c>
      <c r="AE5" s="129" t="s">
        <v>1097</v>
      </c>
      <c r="AF5" s="130" t="s">
        <v>686</v>
      </c>
      <c r="AG5" s="130" t="s">
        <v>671</v>
      </c>
      <c r="AH5" s="131"/>
      <c r="AI5" s="127"/>
      <c r="AJ5" s="73"/>
      <c r="AK5" s="128"/>
      <c r="AL5" s="132" t="s">
        <v>1099</v>
      </c>
      <c r="AM5" s="129" t="s">
        <v>1100</v>
      </c>
      <c r="AN5" s="129" t="s">
        <v>1101</v>
      </c>
      <c r="AO5" s="74" t="s">
        <v>1102</v>
      </c>
      <c r="AP5" s="37"/>
      <c r="AQ5" s="74" t="s">
        <v>568</v>
      </c>
      <c r="AR5" s="41"/>
      <c r="AS5" s="50" t="s">
        <v>1107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/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  <c r="DA5" s="52"/>
      <c r="DB5" s="52"/>
      <c r="DC5" s="52"/>
      <c r="DD5" s="52"/>
      <c r="DE5" s="52"/>
      <c r="DF5" s="52"/>
      <c r="DG5" s="52"/>
      <c r="DH5" s="52"/>
      <c r="DI5" s="52"/>
      <c r="DJ5" s="52"/>
      <c r="DK5" s="52"/>
      <c r="DL5" s="52"/>
      <c r="DM5" s="52"/>
    </row>
    <row r="6" spans="1:166" x14ac:dyDescent="0.2">
      <c r="A6" s="12"/>
      <c r="B6" s="13"/>
      <c r="C6" s="13"/>
      <c r="D6" s="45"/>
      <c r="E6" s="14"/>
      <c r="F6" s="14"/>
      <c r="G6" s="14"/>
      <c r="H6" s="14"/>
      <c r="I6" s="14"/>
      <c r="J6" s="277" t="s">
        <v>1094</v>
      </c>
      <c r="K6" s="46"/>
      <c r="L6" s="100"/>
      <c r="M6" s="100"/>
      <c r="N6" s="88"/>
      <c r="O6" s="118"/>
      <c r="P6" s="88"/>
      <c r="Q6" s="133" t="s">
        <v>1104</v>
      </c>
      <c r="R6" s="134" t="s">
        <v>1103</v>
      </c>
      <c r="S6" s="135" t="s">
        <v>1105</v>
      </c>
      <c r="T6" s="133" t="s">
        <v>1104</v>
      </c>
      <c r="U6" s="134" t="s">
        <v>1103</v>
      </c>
      <c r="V6" s="135" t="s">
        <v>1105</v>
      </c>
      <c r="W6" s="136" t="s">
        <v>1103</v>
      </c>
      <c r="X6" s="136" t="s">
        <v>1103</v>
      </c>
      <c r="Y6" s="4"/>
      <c r="Z6" s="133" t="s">
        <v>1104</v>
      </c>
      <c r="AA6" s="134" t="s">
        <v>1103</v>
      </c>
      <c r="AB6" s="135" t="s">
        <v>1105</v>
      </c>
      <c r="AC6" s="133" t="s">
        <v>1104</v>
      </c>
      <c r="AD6" s="134" t="s">
        <v>1103</v>
      </c>
      <c r="AE6" s="135" t="s">
        <v>1105</v>
      </c>
      <c r="AF6" s="136" t="s">
        <v>1103</v>
      </c>
      <c r="AG6" s="136" t="s">
        <v>1103</v>
      </c>
      <c r="AH6" s="4"/>
      <c r="AI6" s="133" t="s">
        <v>1104</v>
      </c>
      <c r="AJ6" s="134" t="s">
        <v>1103</v>
      </c>
      <c r="AK6" s="135" t="s">
        <v>1105</v>
      </c>
      <c r="AL6" s="133" t="s">
        <v>1103</v>
      </c>
      <c r="AM6" s="134" t="s">
        <v>1103</v>
      </c>
      <c r="AN6" s="134" t="s">
        <v>1103</v>
      </c>
      <c r="AO6" s="79" t="s">
        <v>1103</v>
      </c>
      <c r="AP6" s="78" t="s">
        <v>1104</v>
      </c>
      <c r="AQ6" s="79" t="s">
        <v>1103</v>
      </c>
      <c r="AR6" s="80" t="s">
        <v>1105</v>
      </c>
      <c r="AS6" s="85"/>
    </row>
    <row r="7" spans="1:166" s="2" customFormat="1" ht="15.75" x14ac:dyDescent="0.3">
      <c r="A7" s="53" t="s">
        <v>571</v>
      </c>
      <c r="B7" s="53"/>
      <c r="C7" s="53" t="s">
        <v>572</v>
      </c>
      <c r="D7" s="104" t="s">
        <v>573</v>
      </c>
      <c r="E7" s="105">
        <v>10</v>
      </c>
      <c r="F7" s="106">
        <v>16</v>
      </c>
      <c r="G7" s="106">
        <v>0</v>
      </c>
      <c r="H7" s="106">
        <v>0</v>
      </c>
      <c r="I7" s="106">
        <f t="shared" ref="I7:I60" si="0">H7/E7</f>
        <v>0</v>
      </c>
      <c r="J7" s="107">
        <f t="shared" ref="J7:J53" si="1">2*(H7/E7)-(F7/E7)-5*(G7/E7)</f>
        <v>-1.6</v>
      </c>
      <c r="K7" s="108">
        <f t="shared" ref="K7:K53" si="2">E7*12.01115+F7*1.00797+G7*14.0067+H7*15.9994</f>
        <v>136.23902000000001</v>
      </c>
      <c r="L7" s="92" t="s">
        <v>574</v>
      </c>
      <c r="M7" s="279" t="str">
        <f>_xll.JChemExcel.Functions.JCSYSStructure("C47AC8473F39B9FC2C6C87945CDC4164")</f>
        <v/>
      </c>
      <c r="N7" s="113"/>
      <c r="O7" s="117"/>
      <c r="Q7" s="137"/>
      <c r="R7" s="224"/>
      <c r="S7" s="139"/>
      <c r="T7" s="137"/>
      <c r="U7" s="246"/>
      <c r="V7" s="139"/>
      <c r="W7" s="253"/>
      <c r="X7" s="254"/>
      <c r="Y7" s="4"/>
      <c r="Z7" s="137">
        <v>-1.3357538777465632</v>
      </c>
      <c r="AA7" s="227">
        <v>-1.2354685719455638</v>
      </c>
      <c r="AB7" s="139">
        <v>-1.1274491075364736</v>
      </c>
      <c r="AC7" s="138">
        <v>4.2422678727139607</v>
      </c>
      <c r="AD7" s="266">
        <v>3.8742786657676649</v>
      </c>
      <c r="AE7" s="138">
        <v>3.5819236571993125</v>
      </c>
      <c r="AF7" s="253">
        <v>2.89</v>
      </c>
      <c r="AG7" s="253"/>
      <c r="AH7" s="4"/>
      <c r="AI7" s="137">
        <v>0.67326000000000052</v>
      </c>
      <c r="AJ7" s="224">
        <v>0.22987100000000033</v>
      </c>
      <c r="AK7" s="139">
        <v>-0.14571499999999971</v>
      </c>
      <c r="AL7" s="137">
        <v>3.6517368500401042</v>
      </c>
      <c r="AM7" s="138">
        <v>3.7357148500401034</v>
      </c>
      <c r="AN7" s="138">
        <v>4.2401887381428738</v>
      </c>
      <c r="AO7" s="138">
        <v>3.5769954980910765</v>
      </c>
      <c r="AP7" s="210">
        <v>4.2114605019183173</v>
      </c>
      <c r="AQ7" s="224">
        <v>3.8011589840785396</v>
      </c>
      <c r="AR7" s="211">
        <v>3.4314612779992544</v>
      </c>
      <c r="AS7" s="181">
        <v>0.6135775</v>
      </c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</row>
    <row r="8" spans="1:166" s="2" customFormat="1" ht="15.75" x14ac:dyDescent="0.3">
      <c r="A8" s="54" t="s">
        <v>575</v>
      </c>
      <c r="B8" s="55" t="s">
        <v>576</v>
      </c>
      <c r="C8" s="54" t="s">
        <v>577</v>
      </c>
      <c r="D8" s="21" t="s">
        <v>578</v>
      </c>
      <c r="E8" s="56">
        <v>10</v>
      </c>
      <c r="F8" s="22">
        <v>16</v>
      </c>
      <c r="G8" s="22">
        <v>0</v>
      </c>
      <c r="H8" s="22">
        <v>2</v>
      </c>
      <c r="I8" s="22">
        <f t="shared" si="0"/>
        <v>0.2</v>
      </c>
      <c r="J8" s="57">
        <f t="shared" si="1"/>
        <v>-1.2000000000000002</v>
      </c>
      <c r="K8" s="109">
        <f t="shared" si="2"/>
        <v>168.23782</v>
      </c>
      <c r="L8" s="93" t="s">
        <v>579</v>
      </c>
      <c r="M8" s="280" t="str">
        <f>_xll.JChemExcel.Functions.JCSYSStructure("AC9CF09D2BC5EFDFA3AB4C799C471BAE")</f>
        <v/>
      </c>
      <c r="N8" s="113"/>
      <c r="O8" s="117"/>
      <c r="Q8" s="141">
        <v>7.5049955840968368</v>
      </c>
      <c r="R8" s="232">
        <v>6.6195918273095211</v>
      </c>
      <c r="S8" s="142">
        <v>5.864746120515246</v>
      </c>
      <c r="T8" s="141">
        <v>8.2822777916491397</v>
      </c>
      <c r="U8" s="247">
        <v>7.639437541291402</v>
      </c>
      <c r="V8" s="142">
        <v>7.0671802582470695</v>
      </c>
      <c r="W8" s="255">
        <v>7.9331953146700975</v>
      </c>
      <c r="X8" s="256">
        <v>8.5454506372379218</v>
      </c>
      <c r="Y8" s="4"/>
      <c r="Z8" s="143">
        <v>6.3654285332176599</v>
      </c>
      <c r="AA8" s="228">
        <v>5.6667789424603603</v>
      </c>
      <c r="AB8" s="145">
        <v>4.9143292172639956</v>
      </c>
      <c r="AC8" s="146">
        <v>7.1466962104781659</v>
      </c>
      <c r="AD8" s="267">
        <v>6.5257304323113967</v>
      </c>
      <c r="AE8" s="146">
        <v>5.9915344694098867</v>
      </c>
      <c r="AF8" s="255">
        <v>7.72</v>
      </c>
      <c r="AG8" s="255">
        <v>7.33</v>
      </c>
      <c r="AH8" s="4"/>
      <c r="AI8" s="143">
        <v>5.6911300000000002</v>
      </c>
      <c r="AJ8" s="225">
        <v>5.0189110000000001</v>
      </c>
      <c r="AK8" s="145">
        <v>4.4354680000000011</v>
      </c>
      <c r="AL8" s="143">
        <v>6.1975218500401041</v>
      </c>
      <c r="AM8" s="146">
        <v>6.3632588500401042</v>
      </c>
      <c r="AN8" s="146">
        <v>6.387868738142874</v>
      </c>
      <c r="AO8" s="146">
        <v>6.0958134980910765</v>
      </c>
      <c r="AP8" s="212">
        <v>6.9145038235916267</v>
      </c>
      <c r="AQ8" s="225">
        <v>6.2611157340785395</v>
      </c>
      <c r="AR8" s="213">
        <v>5.6723875247745648</v>
      </c>
      <c r="AS8" s="183">
        <v>0.52910209999999991</v>
      </c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</row>
    <row r="9" spans="1:166" s="2" customFormat="1" ht="15.75" x14ac:dyDescent="0.3">
      <c r="A9" s="54" t="s">
        <v>580</v>
      </c>
      <c r="B9" s="55" t="s">
        <v>581</v>
      </c>
      <c r="C9" s="54" t="s">
        <v>582</v>
      </c>
      <c r="D9" s="21" t="s">
        <v>583</v>
      </c>
      <c r="E9" s="56">
        <v>9</v>
      </c>
      <c r="F9" s="22">
        <v>14</v>
      </c>
      <c r="G9" s="22">
        <v>0</v>
      </c>
      <c r="H9" s="22">
        <v>2</v>
      </c>
      <c r="I9" s="22">
        <f t="shared" si="0"/>
        <v>0.22222222222222221</v>
      </c>
      <c r="J9" s="57">
        <f t="shared" si="1"/>
        <v>-1.1111111111111112</v>
      </c>
      <c r="K9" s="109">
        <f t="shared" si="2"/>
        <v>154.21073000000001</v>
      </c>
      <c r="L9" s="93" t="s">
        <v>584</v>
      </c>
      <c r="M9" s="280" t="str">
        <f>_xll.JChemExcel.Functions.JCSYSStructure("A94B6BE6E50547D407AD3254DB65D231")</f>
        <v/>
      </c>
      <c r="N9" s="113"/>
      <c r="O9" s="117"/>
      <c r="Q9" s="141">
        <v>7.4517908085413218</v>
      </c>
      <c r="R9" s="232">
        <v>6.5968006516894429</v>
      </c>
      <c r="S9" s="142">
        <v>5.8672479674055955</v>
      </c>
      <c r="T9" s="141">
        <v>7.9290864182512824</v>
      </c>
      <c r="U9" s="247">
        <v>7.3057992022281208</v>
      </c>
      <c r="V9" s="142">
        <v>6.7515927640569089</v>
      </c>
      <c r="W9" s="255">
        <v>7.5482272914619548</v>
      </c>
      <c r="X9" s="256">
        <v>8.1953854794779328</v>
      </c>
      <c r="Y9" s="4"/>
      <c r="Z9" s="143">
        <v>6.4596850075312426</v>
      </c>
      <c r="AA9" s="228">
        <v>5.7271823030842484</v>
      </c>
      <c r="AB9" s="145">
        <v>4.9684983018667763</v>
      </c>
      <c r="AC9" s="146">
        <v>6.6452481060255213</v>
      </c>
      <c r="AD9" s="267">
        <v>6.04497489293664</v>
      </c>
      <c r="AE9" s="146">
        <v>5.5269857750417151</v>
      </c>
      <c r="AF9" s="255">
        <v>7.28</v>
      </c>
      <c r="AG9" s="255">
        <v>6.98</v>
      </c>
      <c r="AH9" s="4"/>
      <c r="AI9" s="143">
        <v>5.7369399999999997</v>
      </c>
      <c r="AJ9" s="225">
        <v>5.0970849999999999</v>
      </c>
      <c r="AK9" s="145">
        <v>4.54108</v>
      </c>
      <c r="AL9" s="143">
        <v>5.7360548500401034</v>
      </c>
      <c r="AM9" s="146">
        <v>5.8846898500401048</v>
      </c>
      <c r="AN9" s="146">
        <v>5.993698738142875</v>
      </c>
      <c r="AO9" s="146">
        <v>5.6656204980910765</v>
      </c>
      <c r="AP9" s="212">
        <v>6.4328797396527539</v>
      </c>
      <c r="AQ9" s="225">
        <v>5.8200159840785401</v>
      </c>
      <c r="AR9" s="213">
        <v>5.2678017837318585</v>
      </c>
      <c r="AS9" s="183">
        <v>0.48959649999999999</v>
      </c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</row>
    <row r="10" spans="1:166" s="2" customFormat="1" ht="15.75" x14ac:dyDescent="0.3">
      <c r="A10" s="54" t="s">
        <v>585</v>
      </c>
      <c r="B10" s="54"/>
      <c r="C10" s="54" t="s">
        <v>586</v>
      </c>
      <c r="D10" s="21" t="s">
        <v>262</v>
      </c>
      <c r="E10" s="56">
        <v>10</v>
      </c>
      <c r="F10" s="22">
        <v>17</v>
      </c>
      <c r="G10" s="22">
        <v>1</v>
      </c>
      <c r="H10" s="22">
        <v>4</v>
      </c>
      <c r="I10" s="22">
        <f t="shared" si="0"/>
        <v>0.4</v>
      </c>
      <c r="J10" s="57">
        <f t="shared" si="1"/>
        <v>-1.4</v>
      </c>
      <c r="K10" s="109">
        <f t="shared" si="2"/>
        <v>215.25129000000001</v>
      </c>
      <c r="L10" s="93" t="s">
        <v>587</v>
      </c>
      <c r="M10" s="280" t="str">
        <f>_xll.JChemExcel.Functions.JCSYSStructure("33D6A4D025B925CAF141358E7195CFB3")</f>
        <v/>
      </c>
      <c r="N10" s="113"/>
      <c r="O10" s="117"/>
      <c r="Q10" s="141"/>
      <c r="R10" s="232"/>
      <c r="S10" s="142"/>
      <c r="T10" s="141"/>
      <c r="U10" s="247"/>
      <c r="V10" s="142"/>
      <c r="W10" s="255"/>
      <c r="X10" s="257"/>
      <c r="Y10" s="4"/>
      <c r="Z10" s="143">
        <v>5.9075049051157169</v>
      </c>
      <c r="AA10" s="228">
        <v>5.350044866402361</v>
      </c>
      <c r="AB10" s="145">
        <v>4.8699886756989264</v>
      </c>
      <c r="AC10" s="146">
        <v>8.7618186746453706</v>
      </c>
      <c r="AD10" s="267">
        <v>8.03112378103941</v>
      </c>
      <c r="AE10" s="146">
        <v>7.364041094800557</v>
      </c>
      <c r="AF10" s="255">
        <v>8.8800000000000008</v>
      </c>
      <c r="AG10" s="255"/>
      <c r="AH10" s="4"/>
      <c r="AI10" s="143">
        <v>5.9787369999999997</v>
      </c>
      <c r="AJ10" s="225">
        <v>5.2210420000000015</v>
      </c>
      <c r="AK10" s="145">
        <v>4.566955000000001</v>
      </c>
      <c r="AL10" s="143">
        <v>7.2860528500401029</v>
      </c>
      <c r="AM10" s="146">
        <v>7.3618138500401047</v>
      </c>
      <c r="AN10" s="146">
        <v>7.3576527381428747</v>
      </c>
      <c r="AO10" s="146">
        <v>7.1025054980910776</v>
      </c>
      <c r="AP10" s="212">
        <v>8.0501717236305339</v>
      </c>
      <c r="AQ10" s="225">
        <v>7.2770062340785397</v>
      </c>
      <c r="AR10" s="213">
        <v>6.5803539052936895</v>
      </c>
      <c r="AS10" s="183">
        <v>0.55596689999999993</v>
      </c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</row>
    <row r="11" spans="1:166" s="2" customFormat="1" ht="15.75" x14ac:dyDescent="0.3">
      <c r="A11" s="54" t="s">
        <v>588</v>
      </c>
      <c r="B11" s="54"/>
      <c r="C11" s="54" t="s">
        <v>589</v>
      </c>
      <c r="D11" s="21" t="s">
        <v>590</v>
      </c>
      <c r="E11" s="56">
        <v>10</v>
      </c>
      <c r="F11" s="22">
        <v>15</v>
      </c>
      <c r="G11" s="22">
        <v>1</v>
      </c>
      <c r="H11" s="22">
        <v>4</v>
      </c>
      <c r="I11" s="22">
        <f t="shared" si="0"/>
        <v>0.4</v>
      </c>
      <c r="J11" s="57">
        <f t="shared" si="1"/>
        <v>-1.2</v>
      </c>
      <c r="K11" s="109">
        <f t="shared" si="2"/>
        <v>213.23535000000001</v>
      </c>
      <c r="L11" s="93" t="s">
        <v>591</v>
      </c>
      <c r="M11" s="280" t="str">
        <f>_xll.JChemExcel.Functions.JCSYSStructure("9A88DD9EF4E350F22FED9E0ED416BE25")</f>
        <v/>
      </c>
      <c r="N11" s="113"/>
      <c r="O11" s="117"/>
      <c r="Q11" s="141"/>
      <c r="R11" s="232"/>
      <c r="S11" s="142"/>
      <c r="T11" s="141"/>
      <c r="U11" s="247"/>
      <c r="V11" s="142"/>
      <c r="W11" s="255"/>
      <c r="X11" s="257"/>
      <c r="Y11" s="4"/>
      <c r="Z11" s="143">
        <v>5.6477903248860857</v>
      </c>
      <c r="AA11" s="228">
        <v>5.0195931617476832</v>
      </c>
      <c r="AB11" s="145">
        <v>4.5011004640847121</v>
      </c>
      <c r="AC11" s="146">
        <v>8.1033581940409043</v>
      </c>
      <c r="AD11" s="267">
        <v>7.4439213782628579</v>
      </c>
      <c r="AE11" s="146">
        <v>6.8699886756989264</v>
      </c>
      <c r="AF11" s="255">
        <v>7.59</v>
      </c>
      <c r="AG11" s="255"/>
      <c r="AH11" s="4"/>
      <c r="AI11" s="143">
        <v>5.1546799999999999</v>
      </c>
      <c r="AJ11" s="225">
        <v>4.5071700000000012</v>
      </c>
      <c r="AK11" s="145">
        <v>3.9518600000000008</v>
      </c>
      <c r="AL11" s="143">
        <v>6.8129148500401042</v>
      </c>
      <c r="AM11" s="146">
        <v>6.9692848500401032</v>
      </c>
      <c r="AN11" s="146">
        <v>6.9216537381428749</v>
      </c>
      <c r="AO11" s="146">
        <v>6.6838904980910767</v>
      </c>
      <c r="AP11" s="212">
        <v>7.5562158996423827</v>
      </c>
      <c r="AQ11" s="225">
        <v>6.8469359840785398</v>
      </c>
      <c r="AR11" s="213">
        <v>6.2078470547159679</v>
      </c>
      <c r="AS11" s="183">
        <v>0.57249299999999992</v>
      </c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</row>
    <row r="12" spans="1:166" s="2" customFormat="1" ht="15.75" x14ac:dyDescent="0.3">
      <c r="A12" s="54" t="s">
        <v>592</v>
      </c>
      <c r="B12" s="54"/>
      <c r="C12" s="54" t="s">
        <v>593</v>
      </c>
      <c r="D12" s="21" t="s">
        <v>556</v>
      </c>
      <c r="E12" s="56">
        <v>8</v>
      </c>
      <c r="F12" s="22">
        <v>13</v>
      </c>
      <c r="G12" s="22">
        <v>1</v>
      </c>
      <c r="H12" s="22">
        <v>4</v>
      </c>
      <c r="I12" s="22">
        <f t="shared" si="0"/>
        <v>0.5</v>
      </c>
      <c r="J12" s="57">
        <f t="shared" si="1"/>
        <v>-1.25</v>
      </c>
      <c r="K12" s="109">
        <f t="shared" si="2"/>
        <v>187.19711000000001</v>
      </c>
      <c r="L12" s="93" t="s">
        <v>594</v>
      </c>
      <c r="M12" s="280" t="str">
        <f>_xll.JChemExcel.Functions.JCSYSStructure("26F1D76854BC82CF94DA12B647247155")</f>
        <v/>
      </c>
      <c r="N12" s="113"/>
      <c r="O12" s="117"/>
      <c r="Q12" s="141"/>
      <c r="R12" s="232"/>
      <c r="S12" s="142"/>
      <c r="T12" s="141"/>
      <c r="U12" s="247"/>
      <c r="V12" s="142"/>
      <c r="W12" s="255"/>
      <c r="X12" s="257"/>
      <c r="Y12" s="4"/>
      <c r="Z12" s="143">
        <v>5.6477903248860857</v>
      </c>
      <c r="AA12" s="228">
        <v>4.9338244408139733</v>
      </c>
      <c r="AB12" s="145">
        <v>4.1710186713629085</v>
      </c>
      <c r="AC12" s="146">
        <v>7.4574860434313033</v>
      </c>
      <c r="AD12" s="267">
        <v>6.7928413394158156</v>
      </c>
      <c r="AE12" s="146">
        <v>6.2253763336855004</v>
      </c>
      <c r="AF12" s="255">
        <v>7.33</v>
      </c>
      <c r="AG12" s="255"/>
      <c r="AH12" s="4"/>
      <c r="AI12" s="143">
        <v>4.8886609999999999</v>
      </c>
      <c r="AJ12" s="225">
        <v>4.2907830000000002</v>
      </c>
      <c r="AK12" s="145">
        <v>3.7753439999999996</v>
      </c>
      <c r="AL12" s="143">
        <v>5.9967808500401034</v>
      </c>
      <c r="AM12" s="146">
        <v>6.1697098500401042</v>
      </c>
      <c r="AN12" s="146">
        <v>6.1916327381428742</v>
      </c>
      <c r="AO12" s="146">
        <v>5.9157154980910773</v>
      </c>
      <c r="AP12" s="212">
        <v>6.709810014501266</v>
      </c>
      <c r="AQ12" s="225">
        <v>6.06845973407854</v>
      </c>
      <c r="AR12" s="213">
        <v>5.4905780613176374</v>
      </c>
      <c r="AS12" s="183">
        <v>0.52782049999999991</v>
      </c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</row>
    <row r="13" spans="1:166" s="2" customFormat="1" ht="15.75" x14ac:dyDescent="0.3">
      <c r="A13" s="54" t="s">
        <v>595</v>
      </c>
      <c r="B13" s="54"/>
      <c r="C13" s="54" t="s">
        <v>596</v>
      </c>
      <c r="D13" s="21" t="s">
        <v>557</v>
      </c>
      <c r="E13" s="56">
        <v>9</v>
      </c>
      <c r="F13" s="22">
        <v>15</v>
      </c>
      <c r="G13" s="22">
        <v>1</v>
      </c>
      <c r="H13" s="22">
        <v>4</v>
      </c>
      <c r="I13" s="22">
        <f t="shared" si="0"/>
        <v>0.44444444444444442</v>
      </c>
      <c r="J13" s="57">
        <f t="shared" si="1"/>
        <v>-1.3333333333333335</v>
      </c>
      <c r="K13" s="109">
        <f t="shared" si="2"/>
        <v>201.22420000000002</v>
      </c>
      <c r="L13" s="93" t="s">
        <v>597</v>
      </c>
      <c r="M13" s="280" t="str">
        <f>_xll.JChemExcel.Functions.JCSYSStructure("CA63E45D0B52C5199AB01E29EB84140E")</f>
        <v/>
      </c>
      <c r="N13" s="113"/>
      <c r="O13" s="117"/>
      <c r="Q13" s="141"/>
      <c r="R13" s="232"/>
      <c r="S13" s="142"/>
      <c r="T13" s="141"/>
      <c r="U13" s="247"/>
      <c r="V13" s="142"/>
      <c r="W13" s="255"/>
      <c r="X13" s="257"/>
      <c r="Y13" s="4"/>
      <c r="Z13" s="143">
        <v>5.759614129394337</v>
      </c>
      <c r="AA13" s="228">
        <v>5.0783986484235895</v>
      </c>
      <c r="AB13" s="145">
        <v>4.3222863466935566</v>
      </c>
      <c r="AC13" s="146">
        <v>8.1948432227858223</v>
      </c>
      <c r="AD13" s="267">
        <v>7.4912491501692458</v>
      </c>
      <c r="AE13" s="146">
        <v>6.8829536528632937</v>
      </c>
      <c r="AF13" s="255">
        <v>7.85</v>
      </c>
      <c r="AG13" s="255"/>
      <c r="AH13" s="4"/>
      <c r="AI13" s="143">
        <v>4.8407909999999994</v>
      </c>
      <c r="AJ13" s="225">
        <v>4.2101360000000012</v>
      </c>
      <c r="AK13" s="145">
        <v>3.6669150000000004</v>
      </c>
      <c r="AL13" s="143">
        <v>6.4536338500401049</v>
      </c>
      <c r="AM13" s="146">
        <v>6.6425408500401044</v>
      </c>
      <c r="AN13" s="146">
        <v>6.582943738142875</v>
      </c>
      <c r="AO13" s="146">
        <v>6.3409714980910774</v>
      </c>
      <c r="AP13" s="212">
        <v>7.1862484239829918</v>
      </c>
      <c r="AQ13" s="225">
        <v>6.5050224840785411</v>
      </c>
      <c r="AR13" s="213">
        <v>5.8912112834026349</v>
      </c>
      <c r="AS13" s="183">
        <v>0.56754919999999998</v>
      </c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</row>
    <row r="14" spans="1:166" s="2" customFormat="1" ht="15.75" x14ac:dyDescent="0.3">
      <c r="A14" s="54" t="s">
        <v>598</v>
      </c>
      <c r="B14" s="54"/>
      <c r="C14" s="54" t="s">
        <v>599</v>
      </c>
      <c r="D14" s="21" t="s">
        <v>600</v>
      </c>
      <c r="E14" s="56">
        <v>10</v>
      </c>
      <c r="F14" s="22">
        <v>15</v>
      </c>
      <c r="G14" s="22">
        <v>1</v>
      </c>
      <c r="H14" s="22">
        <v>6</v>
      </c>
      <c r="I14" s="22">
        <f t="shared" si="0"/>
        <v>0.6</v>
      </c>
      <c r="J14" s="57">
        <f t="shared" si="1"/>
        <v>-0.8</v>
      </c>
      <c r="K14" s="109">
        <f t="shared" si="2"/>
        <v>245.23415</v>
      </c>
      <c r="L14" s="93" t="s">
        <v>601</v>
      </c>
      <c r="M14" s="280" t="str">
        <f>_xll.JChemExcel.Functions.JCSYSStructure("C5F2A213A9B0410CEA71A31A1E29FCA0")</f>
        <v/>
      </c>
      <c r="N14" s="113"/>
      <c r="O14" s="117"/>
      <c r="Q14" s="141"/>
      <c r="R14" s="232"/>
      <c r="S14" s="142"/>
      <c r="T14" s="141"/>
      <c r="U14" s="247"/>
      <c r="V14" s="142"/>
      <c r="W14" s="255"/>
      <c r="X14" s="257"/>
      <c r="Y14" s="4"/>
      <c r="Z14" s="143">
        <v>7.7319291291851284</v>
      </c>
      <c r="AA14" s="228">
        <v>6.7973652811758623</v>
      </c>
      <c r="AB14" s="145">
        <v>5.8070750423657556</v>
      </c>
      <c r="AC14" s="146">
        <v>9.8221851189646614</v>
      </c>
      <c r="AD14" s="267">
        <v>8.961127352767825</v>
      </c>
      <c r="AE14" s="146">
        <v>8.2341502579930044</v>
      </c>
      <c r="AF14" s="255">
        <v>9.74</v>
      </c>
      <c r="AG14" s="255"/>
      <c r="AH14" s="4"/>
      <c r="AI14" s="143">
        <v>7.5107460000000001</v>
      </c>
      <c r="AJ14" s="225">
        <v>6.7138160000000005</v>
      </c>
      <c r="AK14" s="145">
        <v>6.0213180000000008</v>
      </c>
      <c r="AL14" s="143">
        <v>8.0536668500401039</v>
      </c>
      <c r="AM14" s="146">
        <v>8.2774168500401064</v>
      </c>
      <c r="AN14" s="146">
        <v>7.9595277381428744</v>
      </c>
      <c r="AO14" s="146">
        <v>7.8933944980910775</v>
      </c>
      <c r="AP14" s="212">
        <v>8.8721889428288261</v>
      </c>
      <c r="AQ14" s="225">
        <v>8.0460014840785412</v>
      </c>
      <c r="AR14" s="213">
        <v>7.3015742884406043</v>
      </c>
      <c r="AS14" s="183">
        <v>0.5586547999999999</v>
      </c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</row>
    <row r="15" spans="1:166" s="2" customFormat="1" ht="15.75" x14ac:dyDescent="0.3">
      <c r="A15" s="54" t="s">
        <v>602</v>
      </c>
      <c r="B15" s="54"/>
      <c r="C15" s="54" t="s">
        <v>603</v>
      </c>
      <c r="D15" s="21" t="s">
        <v>604</v>
      </c>
      <c r="E15" s="56">
        <v>9</v>
      </c>
      <c r="F15" s="22">
        <v>13</v>
      </c>
      <c r="G15" s="22">
        <v>1</v>
      </c>
      <c r="H15" s="22">
        <v>6</v>
      </c>
      <c r="I15" s="22">
        <f t="shared" si="0"/>
        <v>0.66666666666666663</v>
      </c>
      <c r="J15" s="57">
        <f t="shared" si="1"/>
        <v>-0.66666666666666674</v>
      </c>
      <c r="K15" s="109">
        <f t="shared" si="2"/>
        <v>231.20706000000001</v>
      </c>
      <c r="L15" s="93" t="s">
        <v>605</v>
      </c>
      <c r="M15" s="280" t="str">
        <f>_xll.JChemExcel.Functions.JCSYSStructure("C0B3AEE2E7B370045A4EB6F034C6850E")</f>
        <v/>
      </c>
      <c r="N15" s="113"/>
      <c r="O15" s="117"/>
      <c r="Q15" s="141"/>
      <c r="R15" s="232"/>
      <c r="S15" s="142"/>
      <c r="T15" s="141"/>
      <c r="U15" s="247"/>
      <c r="V15" s="142"/>
      <c r="W15" s="255"/>
      <c r="X15" s="257"/>
      <c r="Y15" s="4"/>
      <c r="Z15" s="143">
        <v>7.8893436046666885</v>
      </c>
      <c r="AA15" s="228">
        <v>6.8880669502532994</v>
      </c>
      <c r="AB15" s="145">
        <v>5.8790233592348624</v>
      </c>
      <c r="AC15" s="146">
        <v>9.4303836503960543</v>
      </c>
      <c r="AD15" s="267">
        <v>8.5488399754024265</v>
      </c>
      <c r="AE15" s="146">
        <v>7.8228283827731087</v>
      </c>
      <c r="AF15" s="255">
        <v>9.33</v>
      </c>
      <c r="AG15" s="255"/>
      <c r="AH15" s="4"/>
      <c r="AI15" s="143">
        <v>7.558478</v>
      </c>
      <c r="AJ15" s="225">
        <v>6.7943220000000002</v>
      </c>
      <c r="AK15" s="145">
        <v>6.1296050000000006</v>
      </c>
      <c r="AL15" s="143">
        <v>7.5967388500401034</v>
      </c>
      <c r="AM15" s="146">
        <v>7.8044738500401047</v>
      </c>
      <c r="AN15" s="146">
        <v>7.5681857381428737</v>
      </c>
      <c r="AO15" s="146">
        <v>7.4680534980910762</v>
      </c>
      <c r="AP15" s="212">
        <v>8.3956615430612178</v>
      </c>
      <c r="AQ15" s="225">
        <v>7.6093629840785395</v>
      </c>
      <c r="AR15" s="213">
        <v>6.900877246370742</v>
      </c>
      <c r="AS15" s="183">
        <v>0.51893459999999991</v>
      </c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</row>
    <row r="16" spans="1:166" s="2" customFormat="1" ht="15.75" x14ac:dyDescent="0.3">
      <c r="A16" s="54" t="s">
        <v>606</v>
      </c>
      <c r="B16" s="54"/>
      <c r="C16" s="54" t="s">
        <v>607</v>
      </c>
      <c r="D16" s="21" t="s">
        <v>600</v>
      </c>
      <c r="E16" s="56">
        <v>10</v>
      </c>
      <c r="F16" s="22">
        <v>15</v>
      </c>
      <c r="G16" s="22">
        <v>1</v>
      </c>
      <c r="H16" s="22">
        <v>6</v>
      </c>
      <c r="I16" s="22">
        <f t="shared" si="0"/>
        <v>0.6</v>
      </c>
      <c r="J16" s="57">
        <f t="shared" si="1"/>
        <v>-0.8</v>
      </c>
      <c r="K16" s="109">
        <f t="shared" si="2"/>
        <v>245.23415</v>
      </c>
      <c r="L16" s="93" t="s">
        <v>608</v>
      </c>
      <c r="M16" s="280" t="str">
        <f>_xll.JChemExcel.Functions.JCSYSStructure("A9574708DD267B904199BFFFC48E8982")</f>
        <v/>
      </c>
      <c r="N16" s="113"/>
      <c r="O16" s="117"/>
      <c r="Q16" s="141"/>
      <c r="R16" s="232"/>
      <c r="S16" s="142"/>
      <c r="T16" s="141"/>
      <c r="U16" s="247"/>
      <c r="V16" s="142"/>
      <c r="W16" s="255"/>
      <c r="X16" s="257"/>
      <c r="Y16" s="4"/>
      <c r="Z16" s="143">
        <v>7.6607295485306004</v>
      </c>
      <c r="AA16" s="228">
        <v>6.7389472071171497</v>
      </c>
      <c r="AB16" s="145">
        <v>5.7415513926713322</v>
      </c>
      <c r="AC16" s="146">
        <v>9.9944833890032037</v>
      </c>
      <c r="AD16" s="267">
        <v>9.1290086417786771</v>
      </c>
      <c r="AE16" s="146">
        <v>8.3928674209792629</v>
      </c>
      <c r="AF16" s="255">
        <v>9.86</v>
      </c>
      <c r="AG16" s="255"/>
      <c r="AH16" s="4"/>
      <c r="AI16" s="143">
        <v>7.6030159999999993</v>
      </c>
      <c r="AJ16" s="225">
        <v>6.8117490000000007</v>
      </c>
      <c r="AK16" s="145">
        <v>6.1252250000000013</v>
      </c>
      <c r="AL16" s="143">
        <v>8.2108008500401048</v>
      </c>
      <c r="AM16" s="146">
        <v>8.4347048500401058</v>
      </c>
      <c r="AN16" s="146">
        <v>8.0915267381428748</v>
      </c>
      <c r="AO16" s="146">
        <v>8.0512314980910773</v>
      </c>
      <c r="AP16" s="212">
        <v>9.039009980333363</v>
      </c>
      <c r="AQ16" s="225">
        <v>8.1970659840785416</v>
      </c>
      <c r="AR16" s="213">
        <v>7.4384415322329049</v>
      </c>
      <c r="AS16" s="183">
        <v>0.55559169999999991</v>
      </c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</row>
    <row r="17" spans="1:166" s="2" customFormat="1" ht="15.75" x14ac:dyDescent="0.3">
      <c r="A17" s="54" t="s">
        <v>609</v>
      </c>
      <c r="B17" s="55" t="s">
        <v>610</v>
      </c>
      <c r="C17" s="54" t="s">
        <v>611</v>
      </c>
      <c r="D17" s="21" t="s">
        <v>612</v>
      </c>
      <c r="E17" s="56">
        <v>9</v>
      </c>
      <c r="F17" s="22">
        <v>14</v>
      </c>
      <c r="G17" s="22">
        <v>0</v>
      </c>
      <c r="H17" s="22">
        <v>3</v>
      </c>
      <c r="I17" s="22">
        <f t="shared" si="0"/>
        <v>0.33333333333333331</v>
      </c>
      <c r="J17" s="57">
        <f t="shared" si="1"/>
        <v>-0.88888888888888895</v>
      </c>
      <c r="K17" s="109">
        <f t="shared" si="2"/>
        <v>170.21012999999999</v>
      </c>
      <c r="L17" s="93" t="s">
        <v>613</v>
      </c>
      <c r="M17" s="280" t="str">
        <f>_xll.JChemExcel.Functions.JCSYSStructure("AE71338326C16BDBAC1E5224D7CD7855")</f>
        <v/>
      </c>
      <c r="N17" s="113"/>
      <c r="O17" s="119"/>
      <c r="Q17" s="141">
        <v>9.2805586411705008</v>
      </c>
      <c r="R17" s="232">
        <v>8.2599258337916375</v>
      </c>
      <c r="S17" s="142">
        <v>7.3828387354981233</v>
      </c>
      <c r="T17" s="141">
        <v>9.5826589565755462</v>
      </c>
      <c r="U17" s="247">
        <v>8.714400863887299</v>
      </c>
      <c r="V17" s="142">
        <v>7.9568989832500403</v>
      </c>
      <c r="W17" s="255">
        <v>8.9413504087584972</v>
      </c>
      <c r="X17" s="256">
        <v>9.2927753540420692</v>
      </c>
      <c r="Y17" s="4"/>
      <c r="Z17" s="143">
        <v>9.8704897985392197</v>
      </c>
      <c r="AA17" s="309">
        <v>8.6684655250922944</v>
      </c>
      <c r="AB17" s="145">
        <v>7.7130477707384717</v>
      </c>
      <c r="AC17" s="146">
        <v>9.6246224598340593</v>
      </c>
      <c r="AD17" s="309">
        <v>8.5233041998452705</v>
      </c>
      <c r="AE17" s="146">
        <v>7.693046692606468</v>
      </c>
      <c r="AF17" s="255">
        <v>10.95</v>
      </c>
      <c r="AG17" s="255">
        <v>11.12</v>
      </c>
      <c r="AH17" s="4"/>
      <c r="AI17" s="143">
        <v>8.1866990000000008</v>
      </c>
      <c r="AJ17" s="225">
        <v>7.368024000000001</v>
      </c>
      <c r="AK17" s="145">
        <v>6.6497640000000002</v>
      </c>
      <c r="AL17" s="143">
        <v>7.8226098500401031</v>
      </c>
      <c r="AM17" s="146">
        <v>7.9338618500401052</v>
      </c>
      <c r="AN17" s="146">
        <v>7.6845207381428748</v>
      </c>
      <c r="AO17" s="146">
        <v>7.6773034980910788</v>
      </c>
      <c r="AP17" s="212">
        <v>8.6737384642562549</v>
      </c>
      <c r="AQ17" s="225">
        <v>7.7795739840785405</v>
      </c>
      <c r="AR17" s="213">
        <v>6.9738968349426589</v>
      </c>
      <c r="AS17" s="183">
        <v>0.39707909999999991</v>
      </c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</row>
    <row r="18" spans="1:166" ht="15.75" x14ac:dyDescent="0.3">
      <c r="A18" s="54" t="s">
        <v>614</v>
      </c>
      <c r="B18" s="58"/>
      <c r="C18" s="54" t="s">
        <v>615</v>
      </c>
      <c r="D18" s="21" t="s">
        <v>616</v>
      </c>
      <c r="E18" s="56">
        <v>10</v>
      </c>
      <c r="F18" s="22">
        <v>16</v>
      </c>
      <c r="G18" s="22">
        <v>0</v>
      </c>
      <c r="H18" s="22">
        <v>3</v>
      </c>
      <c r="I18" s="22">
        <f t="shared" si="0"/>
        <v>0.3</v>
      </c>
      <c r="J18" s="57">
        <f t="shared" si="1"/>
        <v>-1</v>
      </c>
      <c r="K18" s="109">
        <f t="shared" si="2"/>
        <v>184.23722000000001</v>
      </c>
      <c r="L18" s="93" t="s">
        <v>617</v>
      </c>
      <c r="M18" s="280" t="str">
        <f>_xll.JChemExcel.Functions.JCSYSStructure("7C9D21072F73C19CE2285AFE4362076F")</f>
        <v/>
      </c>
      <c r="N18" s="113"/>
      <c r="O18" s="117"/>
      <c r="P18" s="2"/>
      <c r="Q18" s="141"/>
      <c r="R18" s="232"/>
      <c r="S18" s="142"/>
      <c r="T18" s="141"/>
      <c r="U18" s="247"/>
      <c r="V18" s="142"/>
      <c r="W18" s="255"/>
      <c r="X18" s="257"/>
      <c r="Y18" s="4"/>
      <c r="Z18" s="143">
        <v>10.141367376973101</v>
      </c>
      <c r="AA18" s="228">
        <v>9.1567121729399883</v>
      </c>
      <c r="AB18" s="145">
        <v>8.2055679403319495</v>
      </c>
      <c r="AC18" s="146">
        <v>8.920048577980042</v>
      </c>
      <c r="AD18" s="267">
        <v>8.1645847960398736</v>
      </c>
      <c r="AE18" s="146">
        <v>7.4972932244570174</v>
      </c>
      <c r="AF18" s="255">
        <v>10.24</v>
      </c>
      <c r="AG18" s="255"/>
      <c r="AH18" s="4"/>
      <c r="AI18" s="143">
        <v>9.1535949999999993</v>
      </c>
      <c r="AJ18" s="225">
        <v>8.2793649999999985</v>
      </c>
      <c r="AK18" s="145">
        <v>7.5126510000000009</v>
      </c>
      <c r="AL18" s="143">
        <v>8.0751928500401053</v>
      </c>
      <c r="AM18" s="146">
        <v>8.2101308500401053</v>
      </c>
      <c r="AN18" s="146">
        <v>7.9687047381428737</v>
      </c>
      <c r="AO18" s="146">
        <v>7.9210304980910768</v>
      </c>
      <c r="AP18" s="212">
        <v>8.9151334240100155</v>
      </c>
      <c r="AQ18" s="225">
        <v>8.0437647340785414</v>
      </c>
      <c r="AR18" s="213">
        <v>7.2586274830319226</v>
      </c>
      <c r="AS18" s="183">
        <v>0.43504969999999998</v>
      </c>
    </row>
    <row r="19" spans="1:166" ht="15.75" x14ac:dyDescent="0.3">
      <c r="A19" s="54" t="s">
        <v>618</v>
      </c>
      <c r="B19" s="55" t="s">
        <v>619</v>
      </c>
      <c r="C19" s="54" t="s">
        <v>620</v>
      </c>
      <c r="D19" s="21" t="s">
        <v>616</v>
      </c>
      <c r="E19" s="56">
        <v>10</v>
      </c>
      <c r="F19" s="22">
        <v>16</v>
      </c>
      <c r="G19" s="22">
        <v>0</v>
      </c>
      <c r="H19" s="22">
        <v>3</v>
      </c>
      <c r="I19" s="22">
        <f t="shared" si="0"/>
        <v>0.3</v>
      </c>
      <c r="J19" s="57">
        <f t="shared" si="1"/>
        <v>-1</v>
      </c>
      <c r="K19" s="109">
        <f t="shared" si="2"/>
        <v>184.23722000000001</v>
      </c>
      <c r="L19" s="93" t="s">
        <v>621</v>
      </c>
      <c r="M19" s="280" t="str">
        <f>_xll.JChemExcel.Functions.JCSYSStructure("25BB3F99DDB4E35004FFF29F2BE8E59E")</f>
        <v/>
      </c>
      <c r="N19" s="113"/>
      <c r="O19" s="117"/>
      <c r="P19" s="2"/>
      <c r="Q19" s="141">
        <v>8.3915571563003031</v>
      </c>
      <c r="R19" s="232">
        <v>7.4363514537119091</v>
      </c>
      <c r="S19" s="142">
        <v>6.6216584469418329</v>
      </c>
      <c r="T19" s="141">
        <v>9.0178214244150787</v>
      </c>
      <c r="U19" s="247">
        <v>8.3098360284160933</v>
      </c>
      <c r="V19" s="142">
        <v>7.6817055675099963</v>
      </c>
      <c r="W19" s="255">
        <v>8.7800815996166115</v>
      </c>
      <c r="X19" s="256">
        <v>9.4234775842114669</v>
      </c>
      <c r="Y19" s="4"/>
      <c r="Z19" s="143">
        <v>8.9090531936785773</v>
      </c>
      <c r="AA19" s="228">
        <v>8.0120727230615518</v>
      </c>
      <c r="AB19" s="145">
        <v>7.0982715353206931</v>
      </c>
      <c r="AC19" s="146">
        <v>8.8221851189646614</v>
      </c>
      <c r="AD19" s="267">
        <v>8.0849624179259774</v>
      </c>
      <c r="AE19" s="146">
        <v>7.4214642211574349</v>
      </c>
      <c r="AF19" s="255">
        <v>9.58</v>
      </c>
      <c r="AG19" s="255">
        <v>9.9499999999999993</v>
      </c>
      <c r="AH19" s="4"/>
      <c r="AI19" s="143">
        <v>7.995010999999999</v>
      </c>
      <c r="AJ19" s="225">
        <v>7.1622430000000001</v>
      </c>
      <c r="AK19" s="145">
        <v>6.431509000000001</v>
      </c>
      <c r="AL19" s="143">
        <v>7.1276488500401038</v>
      </c>
      <c r="AM19" s="146">
        <v>7.2724868500401056</v>
      </c>
      <c r="AN19" s="146">
        <v>7.1855767381428741</v>
      </c>
      <c r="AO19" s="146">
        <v>6.9871104980910772</v>
      </c>
      <c r="AP19" s="212">
        <v>7.902112232144856</v>
      </c>
      <c r="AQ19" s="225">
        <v>7.1432057340785402</v>
      </c>
      <c r="AR19" s="213">
        <v>6.459401313999984</v>
      </c>
      <c r="AS19" s="183">
        <v>0.47747849999999997</v>
      </c>
    </row>
    <row r="20" spans="1:166" ht="15.75" x14ac:dyDescent="0.3">
      <c r="A20" s="54" t="s">
        <v>622</v>
      </c>
      <c r="B20" s="55" t="s">
        <v>623</v>
      </c>
      <c r="C20" s="54" t="s">
        <v>624</v>
      </c>
      <c r="D20" s="21" t="s">
        <v>616</v>
      </c>
      <c r="E20" s="56">
        <v>10</v>
      </c>
      <c r="F20" s="22">
        <v>16</v>
      </c>
      <c r="G20" s="22">
        <v>0</v>
      </c>
      <c r="H20" s="22">
        <v>3</v>
      </c>
      <c r="I20" s="22">
        <f t="shared" si="0"/>
        <v>0.3</v>
      </c>
      <c r="J20" s="57">
        <f t="shared" si="1"/>
        <v>-1</v>
      </c>
      <c r="K20" s="109">
        <f t="shared" si="2"/>
        <v>184.23722000000001</v>
      </c>
      <c r="L20" s="93" t="s">
        <v>625</v>
      </c>
      <c r="M20" s="280" t="str">
        <f>_xll.JChemExcel.Functions.JCSYSStructure("518925908D2A9B9651D0C4FDDEF1A284")</f>
        <v/>
      </c>
      <c r="N20" s="113"/>
      <c r="O20" s="119"/>
      <c r="P20" s="2"/>
      <c r="Q20" s="141">
        <v>10.542325304708685</v>
      </c>
      <c r="R20" s="232">
        <v>9.3955765644528828</v>
      </c>
      <c r="S20" s="142">
        <v>8.4082963107924975</v>
      </c>
      <c r="T20" s="141">
        <v>10.648794355710935</v>
      </c>
      <c r="U20" s="247">
        <v>9.710165364998641</v>
      </c>
      <c r="V20" s="142">
        <v>8.890359817052536</v>
      </c>
      <c r="W20" s="255">
        <v>10.166821707196759</v>
      </c>
      <c r="X20" s="256">
        <v>10.575815077398538</v>
      </c>
      <c r="Y20" s="4"/>
      <c r="Z20" s="143">
        <v>9.9121664291027205</v>
      </c>
      <c r="AA20" s="228">
        <v>8.8517987432162322</v>
      </c>
      <c r="AB20" s="145">
        <v>7.8777211259296163</v>
      </c>
      <c r="AC20" s="146">
        <v>9.9445915190575676</v>
      </c>
      <c r="AD20" s="267">
        <v>8.9496763640851622</v>
      </c>
      <c r="AE20" s="146">
        <v>8.0454417355480583</v>
      </c>
      <c r="AF20" s="255">
        <v>10.64</v>
      </c>
      <c r="AG20" s="255">
        <v>11.41</v>
      </c>
      <c r="AH20" s="4"/>
      <c r="AI20" s="143">
        <v>8.0473040000000005</v>
      </c>
      <c r="AJ20" s="225">
        <v>7.1901540000000006</v>
      </c>
      <c r="AK20" s="145">
        <v>6.4381050000000011</v>
      </c>
      <c r="AL20" s="143">
        <v>8.1225088500401039</v>
      </c>
      <c r="AM20" s="146">
        <v>8.2495958500401052</v>
      </c>
      <c r="AN20" s="146">
        <v>7.9439827381428749</v>
      </c>
      <c r="AO20" s="146">
        <v>7.9449044980910779</v>
      </c>
      <c r="AP20" s="212">
        <v>8.9835491072132569</v>
      </c>
      <c r="AQ20" s="225">
        <v>8.0652479840785407</v>
      </c>
      <c r="AR20" s="213">
        <v>7.2378227761476559</v>
      </c>
      <c r="AS20" s="183">
        <v>0.43985129999999995</v>
      </c>
    </row>
    <row r="21" spans="1:166" ht="15.75" x14ac:dyDescent="0.3">
      <c r="A21" s="54" t="s">
        <v>626</v>
      </c>
      <c r="B21" s="54"/>
      <c r="C21" s="54" t="s">
        <v>627</v>
      </c>
      <c r="D21" s="21" t="s">
        <v>612</v>
      </c>
      <c r="E21" s="56">
        <v>9</v>
      </c>
      <c r="F21" s="22">
        <v>14</v>
      </c>
      <c r="G21" s="22">
        <v>0</v>
      </c>
      <c r="H21" s="22">
        <v>3</v>
      </c>
      <c r="I21" s="22">
        <f t="shared" si="0"/>
        <v>0.33333333333333331</v>
      </c>
      <c r="J21" s="57">
        <f t="shared" si="1"/>
        <v>-0.88888888888888895</v>
      </c>
      <c r="K21" s="109">
        <f t="shared" si="2"/>
        <v>170.21012999999999</v>
      </c>
      <c r="L21" s="93" t="s">
        <v>628</v>
      </c>
      <c r="M21" s="280" t="str">
        <f>_xll.JChemExcel.Functions.JCSYSStructure("5924DE00ECC2EECFDA7ACBA4DC8CD932")</f>
        <v/>
      </c>
      <c r="N21" s="113"/>
      <c r="O21" s="117"/>
      <c r="P21" s="2"/>
      <c r="Q21" s="141"/>
      <c r="R21" s="232"/>
      <c r="S21" s="142"/>
      <c r="T21" s="141"/>
      <c r="U21" s="247"/>
      <c r="V21" s="142"/>
      <c r="W21" s="255"/>
      <c r="X21" s="257"/>
      <c r="Y21" s="4"/>
      <c r="Z21" s="143">
        <v>9.9832992220506931</v>
      </c>
      <c r="AA21" s="228">
        <v>8.8416095490142972</v>
      </c>
      <c r="AB21" s="145">
        <v>7.82627974781352</v>
      </c>
      <c r="AC21" s="146">
        <v>9.5123558023976358</v>
      </c>
      <c r="AD21" s="267">
        <v>8.4862218910277232</v>
      </c>
      <c r="AE21" s="146">
        <v>7.600063882723826</v>
      </c>
      <c r="AF21" s="255">
        <v>10.98</v>
      </c>
      <c r="AG21" s="255"/>
      <c r="AH21" s="4"/>
      <c r="AI21" s="143">
        <v>8.0949829999999992</v>
      </c>
      <c r="AJ21" s="225">
        <v>7.2706080000000002</v>
      </c>
      <c r="AK21" s="145">
        <v>6.5463400000000007</v>
      </c>
      <c r="AL21" s="143">
        <v>7.6655178500401044</v>
      </c>
      <c r="AM21" s="146">
        <v>7.7766018500401044</v>
      </c>
      <c r="AN21" s="146">
        <v>7.5525767381428732</v>
      </c>
      <c r="AO21" s="146">
        <v>7.5195034980910771</v>
      </c>
      <c r="AP21" s="212">
        <v>8.506957926751717</v>
      </c>
      <c r="AQ21" s="225">
        <v>7.6285499840785391</v>
      </c>
      <c r="AR21" s="213">
        <v>6.8370700911503564</v>
      </c>
      <c r="AS21" s="183">
        <v>0.40013109999999996</v>
      </c>
    </row>
    <row r="22" spans="1:166" ht="15.75" x14ac:dyDescent="0.3">
      <c r="A22" s="54" t="s">
        <v>629</v>
      </c>
      <c r="B22" s="54"/>
      <c r="C22" s="54" t="s">
        <v>630</v>
      </c>
      <c r="D22" s="21" t="s">
        <v>631</v>
      </c>
      <c r="E22" s="56">
        <v>10</v>
      </c>
      <c r="F22" s="22">
        <v>16</v>
      </c>
      <c r="G22" s="22">
        <v>0</v>
      </c>
      <c r="H22" s="22">
        <v>1</v>
      </c>
      <c r="I22" s="22">
        <f t="shared" si="0"/>
        <v>0.1</v>
      </c>
      <c r="J22" s="57">
        <f t="shared" si="1"/>
        <v>-1.4000000000000001</v>
      </c>
      <c r="K22" s="109">
        <f t="shared" si="2"/>
        <v>152.23842000000002</v>
      </c>
      <c r="L22" s="93" t="s">
        <v>632</v>
      </c>
      <c r="M22" s="280" t="str">
        <f>_xll.JChemExcel.Functions.JCSYSStructure("54717A11712AAD6D35C44CFA451263C4")</f>
        <v/>
      </c>
      <c r="N22" s="113"/>
      <c r="O22" s="117"/>
      <c r="P22" s="2"/>
      <c r="Q22" s="141"/>
      <c r="R22" s="232"/>
      <c r="S22" s="142"/>
      <c r="T22" s="141"/>
      <c r="U22" s="247"/>
      <c r="V22" s="142"/>
      <c r="W22" s="255"/>
      <c r="X22" s="257"/>
      <c r="Y22" s="4"/>
      <c r="Z22" s="143">
        <v>1.2925026656293801</v>
      </c>
      <c r="AA22" s="228">
        <v>1.1667084896697288</v>
      </c>
      <c r="AB22" s="145">
        <v>1.05160751054885</v>
      </c>
      <c r="AC22" s="146">
        <v>5.6057028301694514</v>
      </c>
      <c r="AD22" s="267">
        <v>5.1146108210780348</v>
      </c>
      <c r="AE22" s="146">
        <v>4.6548333938036022</v>
      </c>
      <c r="AF22" s="255">
        <v>4.93</v>
      </c>
      <c r="AG22" s="255"/>
      <c r="AH22" s="4"/>
      <c r="AI22" s="143">
        <v>2.0526950000000004</v>
      </c>
      <c r="AJ22" s="225">
        <v>1.5459390000000006</v>
      </c>
      <c r="AK22" s="145">
        <v>1.114526000000001</v>
      </c>
      <c r="AL22" s="143">
        <v>4.1034618500401034</v>
      </c>
      <c r="AM22" s="146">
        <v>4.1462688500401041</v>
      </c>
      <c r="AN22" s="146">
        <v>4.6707607381428753</v>
      </c>
      <c r="AO22" s="146">
        <v>4.0184764980910765</v>
      </c>
      <c r="AP22" s="212">
        <v>4.6799680908887167</v>
      </c>
      <c r="AQ22" s="225">
        <v>4.2347419840785392</v>
      </c>
      <c r="AR22" s="213">
        <v>3.8335758581501209</v>
      </c>
      <c r="AS22" s="183">
        <v>0.58259869999999991</v>
      </c>
    </row>
    <row r="23" spans="1:166" ht="15.75" x14ac:dyDescent="0.3">
      <c r="A23" s="54" t="s">
        <v>633</v>
      </c>
      <c r="B23" s="55" t="s">
        <v>634</v>
      </c>
      <c r="C23" s="54" t="s">
        <v>635</v>
      </c>
      <c r="D23" s="21" t="s">
        <v>636</v>
      </c>
      <c r="E23" s="56">
        <v>9</v>
      </c>
      <c r="F23" s="22">
        <v>14</v>
      </c>
      <c r="G23" s="22">
        <v>0</v>
      </c>
      <c r="H23" s="22">
        <v>4</v>
      </c>
      <c r="I23" s="22">
        <f t="shared" si="0"/>
        <v>0.44444444444444442</v>
      </c>
      <c r="J23" s="57">
        <f t="shared" si="1"/>
        <v>-0.66666666666666674</v>
      </c>
      <c r="K23" s="109">
        <f t="shared" si="2"/>
        <v>186.20953</v>
      </c>
      <c r="L23" s="93" t="s">
        <v>637</v>
      </c>
      <c r="M23" s="280" t="str">
        <f>_xll.JChemExcel.Functions.JCSYSStructure("64217A7E507F471A96CB2975F5186496")</f>
        <v/>
      </c>
      <c r="N23" s="113"/>
      <c r="O23" s="119"/>
      <c r="P23" s="2"/>
      <c r="Q23" s="141">
        <v>12.221080066030348</v>
      </c>
      <c r="R23" s="232">
        <v>10.943202712585169</v>
      </c>
      <c r="S23" s="142">
        <v>9.8366096231124178</v>
      </c>
      <c r="T23" s="141">
        <v>11.931602927314929</v>
      </c>
      <c r="U23" s="247">
        <v>10.763487034782221</v>
      </c>
      <c r="V23" s="142">
        <v>9.7544450940762832</v>
      </c>
      <c r="W23" s="255">
        <v>11.108599819766093</v>
      </c>
      <c r="X23" s="256">
        <v>11.234444022130416</v>
      </c>
      <c r="Y23" s="4"/>
      <c r="Z23" s="143">
        <v>12.397169832699705</v>
      </c>
      <c r="AA23" s="309">
        <v>11.230209531432193</v>
      </c>
      <c r="AB23" s="145">
        <v>10.113665862810954</v>
      </c>
      <c r="AC23" s="146">
        <v>11.877644729426954</v>
      </c>
      <c r="AD23" s="309">
        <v>10.808885704205673</v>
      </c>
      <c r="AE23" s="146">
        <v>9.6780119207059947</v>
      </c>
      <c r="AF23" s="255">
        <v>13.74</v>
      </c>
      <c r="AG23" s="255">
        <v>14.83</v>
      </c>
      <c r="AH23" s="4"/>
      <c r="AI23" s="143">
        <v>10.542729000000001</v>
      </c>
      <c r="AJ23" s="225">
        <v>9.5391329999999996</v>
      </c>
      <c r="AK23" s="145">
        <v>8.6522760000000005</v>
      </c>
      <c r="AL23" s="143">
        <v>9.7478758500401046</v>
      </c>
      <c r="AM23" s="146">
        <v>9.8204908500401054</v>
      </c>
      <c r="AN23" s="146">
        <v>9.2408317381428748</v>
      </c>
      <c r="AO23" s="146">
        <v>9.5266694980910778</v>
      </c>
      <c r="AP23" s="212">
        <v>10.743090888653976</v>
      </c>
      <c r="AQ23" s="225">
        <v>9.5839669840785398</v>
      </c>
      <c r="AR23" s="213">
        <v>8.5395510364130907</v>
      </c>
      <c r="AS23" s="183">
        <v>0.30781999999999993</v>
      </c>
    </row>
    <row r="24" spans="1:166" ht="15.75" x14ac:dyDescent="0.3">
      <c r="A24" s="54" t="s">
        <v>638</v>
      </c>
      <c r="B24" s="55" t="s">
        <v>639</v>
      </c>
      <c r="C24" s="54" t="s">
        <v>640</v>
      </c>
      <c r="D24" s="21" t="s">
        <v>641</v>
      </c>
      <c r="E24" s="56">
        <v>10</v>
      </c>
      <c r="F24" s="22">
        <v>16</v>
      </c>
      <c r="G24" s="22">
        <v>0</v>
      </c>
      <c r="H24" s="22">
        <v>4</v>
      </c>
      <c r="I24" s="22">
        <f t="shared" si="0"/>
        <v>0.4</v>
      </c>
      <c r="J24" s="57">
        <f t="shared" si="1"/>
        <v>-0.8</v>
      </c>
      <c r="K24" s="109">
        <f t="shared" si="2"/>
        <v>200.23662000000002</v>
      </c>
      <c r="L24" s="93" t="s">
        <v>642</v>
      </c>
      <c r="M24" s="280" t="str">
        <f>_xll.JChemExcel.Functions.JCSYSStructure("6E7A9F7C1DBC5CEE0E82100DF2B2A3BB")</f>
        <v/>
      </c>
      <c r="N24" s="113"/>
      <c r="O24" s="119"/>
      <c r="P24" s="2"/>
      <c r="Q24" s="141">
        <v>11.642095843484459</v>
      </c>
      <c r="R24" s="232">
        <v>10.4073044066101</v>
      </c>
      <c r="S24" s="142">
        <v>9.3439995948934662</v>
      </c>
      <c r="T24" s="141">
        <v>11.52019396801588</v>
      </c>
      <c r="U24" s="247">
        <v>10.505364546436077</v>
      </c>
      <c r="V24" s="142">
        <v>9.6194544070396066</v>
      </c>
      <c r="W24" s="255">
        <v>11.14524042758655</v>
      </c>
      <c r="X24" s="256">
        <v>11.601317229101358</v>
      </c>
      <c r="Y24" s="4"/>
      <c r="Z24" s="143">
        <v>12.314818539862571</v>
      </c>
      <c r="AA24" s="309">
        <v>11.164584796039875</v>
      </c>
      <c r="AB24" s="145">
        <v>9.8636484976679082</v>
      </c>
      <c r="AC24" s="146">
        <v>11.498275960301369</v>
      </c>
      <c r="AD24" s="309">
        <v>10.442914901608678</v>
      </c>
      <c r="AE24" s="146">
        <v>9.0854972472842626</v>
      </c>
      <c r="AF24" s="255">
        <v>12.43</v>
      </c>
      <c r="AG24" s="255">
        <v>13.88</v>
      </c>
      <c r="AH24" s="4"/>
      <c r="AI24" s="143">
        <v>10.351041000000002</v>
      </c>
      <c r="AJ24" s="225">
        <v>9.3333519999999996</v>
      </c>
      <c r="AK24" s="145">
        <v>8.4340210000000013</v>
      </c>
      <c r="AL24" s="143">
        <v>9.0529148500401053</v>
      </c>
      <c r="AM24" s="146">
        <v>9.1591158500401058</v>
      </c>
      <c r="AN24" s="146">
        <v>8.7418877381428732</v>
      </c>
      <c r="AO24" s="146">
        <v>8.836476498091077</v>
      </c>
      <c r="AP24" s="212">
        <v>9.9714646565425777</v>
      </c>
      <c r="AQ24" s="225">
        <v>8.9475987340785395</v>
      </c>
      <c r="AR24" s="213">
        <v>8.0250555154704166</v>
      </c>
      <c r="AS24" s="183">
        <v>0.38821939999999999</v>
      </c>
    </row>
    <row r="25" spans="1:166" ht="15.75" x14ac:dyDescent="0.3">
      <c r="A25" s="54" t="s">
        <v>643</v>
      </c>
      <c r="B25" s="54"/>
      <c r="C25" s="54" t="s">
        <v>644</v>
      </c>
      <c r="D25" s="21" t="s">
        <v>641</v>
      </c>
      <c r="E25" s="56">
        <v>10</v>
      </c>
      <c r="F25" s="22">
        <v>16</v>
      </c>
      <c r="G25" s="22">
        <v>0</v>
      </c>
      <c r="H25" s="22">
        <v>4</v>
      </c>
      <c r="I25" s="22">
        <f t="shared" si="0"/>
        <v>0.4</v>
      </c>
      <c r="J25" s="57">
        <f t="shared" si="1"/>
        <v>-0.8</v>
      </c>
      <c r="K25" s="109">
        <f t="shared" si="2"/>
        <v>200.23662000000002</v>
      </c>
      <c r="L25" s="93" t="s">
        <v>645</v>
      </c>
      <c r="M25" s="280" t="str">
        <f>_xll.JChemExcel.Functions.JCSYSStructure("2B09C9FEBF34FFB4BE25A307EFF0345A")</f>
        <v/>
      </c>
      <c r="N25" s="113"/>
      <c r="O25" s="117"/>
      <c r="P25" s="2"/>
      <c r="Q25" s="141"/>
      <c r="R25" s="232"/>
      <c r="S25" s="142"/>
      <c r="T25" s="141"/>
      <c r="U25" s="247"/>
      <c r="V25" s="142"/>
      <c r="W25" s="255"/>
      <c r="X25" s="257"/>
      <c r="Y25" s="4"/>
      <c r="Z25" s="143">
        <v>11.619018582316063</v>
      </c>
      <c r="AA25" s="228">
        <v>10.681328098464181</v>
      </c>
      <c r="AB25" s="145">
        <v>9.6486511615529107</v>
      </c>
      <c r="AC25" s="146">
        <v>10.588313609002707</v>
      </c>
      <c r="AD25" s="267">
        <v>9.6910088220848607</v>
      </c>
      <c r="AE25" s="146">
        <v>8.5708789240560375</v>
      </c>
      <c r="AF25" s="255">
        <v>12.39</v>
      </c>
      <c r="AG25" s="255"/>
      <c r="AH25" s="4"/>
      <c r="AI25" s="143">
        <v>11.509434000000001</v>
      </c>
      <c r="AJ25" s="225">
        <v>10.450280999999999</v>
      </c>
      <c r="AK25" s="145">
        <v>9.5149690000000007</v>
      </c>
      <c r="AL25" s="143">
        <v>10.000320850040104</v>
      </c>
      <c r="AM25" s="146">
        <v>10.096596850040106</v>
      </c>
      <c r="AN25" s="146">
        <v>9.5249207381428747</v>
      </c>
      <c r="AO25" s="146">
        <v>9.7702514980910777</v>
      </c>
      <c r="AP25" s="212">
        <v>10.984333077427925</v>
      </c>
      <c r="AQ25" s="225">
        <v>9.8480224840785411</v>
      </c>
      <c r="AR25" s="213">
        <v>8.8241622215900541</v>
      </c>
      <c r="AS25" s="183">
        <v>0.34579909999999997</v>
      </c>
    </row>
    <row r="26" spans="1:166" ht="15.75" x14ac:dyDescent="0.3">
      <c r="A26" s="54" t="s">
        <v>646</v>
      </c>
      <c r="B26" s="54"/>
      <c r="C26" s="54" t="s">
        <v>647</v>
      </c>
      <c r="D26" s="21" t="s">
        <v>648</v>
      </c>
      <c r="E26" s="56">
        <v>10</v>
      </c>
      <c r="F26" s="22">
        <v>18</v>
      </c>
      <c r="G26" s="22">
        <v>0</v>
      </c>
      <c r="H26" s="22">
        <v>2</v>
      </c>
      <c r="I26" s="22">
        <f t="shared" si="0"/>
        <v>0.2</v>
      </c>
      <c r="J26" s="57">
        <f t="shared" si="1"/>
        <v>-1.4</v>
      </c>
      <c r="K26" s="109">
        <f t="shared" si="2"/>
        <v>170.25376</v>
      </c>
      <c r="L26" s="93" t="s">
        <v>649</v>
      </c>
      <c r="M26" s="280" t="str">
        <f>_xll.JChemExcel.Functions.JCSYSStructure("42DA6CCFC76CAB53C18FFF658D0CF58F")</f>
        <v/>
      </c>
      <c r="N26" s="113"/>
      <c r="O26" s="117"/>
      <c r="P26" s="2"/>
      <c r="Q26" s="141"/>
      <c r="R26" s="232"/>
      <c r="S26" s="142"/>
      <c r="T26" s="141"/>
      <c r="U26" s="247"/>
      <c r="V26" s="142"/>
      <c r="W26" s="255"/>
      <c r="X26" s="257"/>
      <c r="Y26" s="4"/>
      <c r="Z26" s="143">
        <v>7.4834723975481303</v>
      </c>
      <c r="AA26" s="228">
        <v>6.889470164662737</v>
      </c>
      <c r="AB26" s="145">
        <v>6.4014675927411817</v>
      </c>
      <c r="AC26" s="146">
        <v>8.3579518865970979</v>
      </c>
      <c r="AD26" s="267">
        <v>7.5475588698070695</v>
      </c>
      <c r="AE26" s="146">
        <v>6.8674414866850464</v>
      </c>
      <c r="AF26" s="255">
        <v>9.3699999999999992</v>
      </c>
      <c r="AG26" s="255"/>
      <c r="AH26" s="4"/>
      <c r="AI26" s="143">
        <v>6.9659149999999999</v>
      </c>
      <c r="AJ26" s="225">
        <v>6.1428330000000004</v>
      </c>
      <c r="AK26" s="145">
        <v>5.4233720000000014</v>
      </c>
      <c r="AL26" s="143">
        <v>7.1650528500401043</v>
      </c>
      <c r="AM26" s="146">
        <v>7.200571850040105</v>
      </c>
      <c r="AN26" s="146">
        <v>7.2063157381428748</v>
      </c>
      <c r="AO26" s="146">
        <v>6.9854844980910782</v>
      </c>
      <c r="AP26" s="212">
        <v>7.949455550871134</v>
      </c>
      <c r="AQ26" s="225">
        <v>7.1393562340785408</v>
      </c>
      <c r="AR26" s="213">
        <v>6.4094250832228683</v>
      </c>
      <c r="AS26" s="183">
        <v>0.45991139999999997</v>
      </c>
    </row>
    <row r="27" spans="1:166" ht="15.75" x14ac:dyDescent="0.3">
      <c r="A27" s="59" t="s">
        <v>650</v>
      </c>
      <c r="B27" s="59"/>
      <c r="C27" s="59" t="s">
        <v>651</v>
      </c>
      <c r="D27" s="26" t="s">
        <v>652</v>
      </c>
      <c r="E27" s="60">
        <v>11</v>
      </c>
      <c r="F27" s="27">
        <v>16</v>
      </c>
      <c r="G27" s="27">
        <v>0</v>
      </c>
      <c r="H27" s="27">
        <v>3</v>
      </c>
      <c r="I27" s="27">
        <f t="shared" si="0"/>
        <v>0.27272727272727271</v>
      </c>
      <c r="J27" s="61">
        <f t="shared" si="1"/>
        <v>-0.90909090909090917</v>
      </c>
      <c r="K27" s="110">
        <f t="shared" si="2"/>
        <v>196.24837000000002</v>
      </c>
      <c r="L27" s="94" t="s">
        <v>653</v>
      </c>
      <c r="M27" s="281" t="str">
        <f>_xll.JChemExcel.Functions.JCSYSStructure("F6245E19417F58B5F3400E7826B9A627")</f>
        <v/>
      </c>
      <c r="N27" s="113"/>
      <c r="O27" s="117"/>
      <c r="P27" s="2"/>
      <c r="Q27" s="147"/>
      <c r="R27" s="233"/>
      <c r="S27" s="148"/>
      <c r="T27" s="147"/>
      <c r="U27" s="248"/>
      <c r="V27" s="148"/>
      <c r="W27" s="258"/>
      <c r="X27" s="259"/>
      <c r="Y27" s="4"/>
      <c r="Z27" s="143">
        <v>8.0021027858733955</v>
      </c>
      <c r="AA27" s="228">
        <v>7.1489797227092975</v>
      </c>
      <c r="AB27" s="145">
        <v>6.264747025584775</v>
      </c>
      <c r="AC27" s="146">
        <v>7.9445915190575667</v>
      </c>
      <c r="AD27" s="267">
        <v>7.2523238457227635</v>
      </c>
      <c r="AE27" s="146">
        <v>6.6571746096185045</v>
      </c>
      <c r="AF27" s="258">
        <v>8.89</v>
      </c>
      <c r="AG27" s="258"/>
      <c r="AH27" s="4"/>
      <c r="AI27" s="149">
        <v>8.6025810000000007</v>
      </c>
      <c r="AJ27" s="226">
        <v>7.7849809999999993</v>
      </c>
      <c r="AK27" s="151">
        <v>7.0724010000000002</v>
      </c>
      <c r="AL27" s="149">
        <v>7.9207818500401048</v>
      </c>
      <c r="AM27" s="150">
        <v>8.1066258500401052</v>
      </c>
      <c r="AN27" s="150">
        <v>7.8728827381428745</v>
      </c>
      <c r="AO27" s="150">
        <v>7.7836774980910777</v>
      </c>
      <c r="AP27" s="214">
        <v>8.7326598267684368</v>
      </c>
      <c r="AQ27" s="226">
        <v>7.9209919840785403</v>
      </c>
      <c r="AR27" s="215">
        <v>7.189647530076412</v>
      </c>
      <c r="AS27" s="185">
        <v>0.49779489999999993</v>
      </c>
    </row>
    <row r="28" spans="1:166" ht="15.75" x14ac:dyDescent="0.3">
      <c r="A28" s="53"/>
      <c r="B28" s="62" t="s">
        <v>654</v>
      </c>
      <c r="C28" s="63" t="s">
        <v>655</v>
      </c>
      <c r="D28" s="104" t="s">
        <v>641</v>
      </c>
      <c r="E28" s="111">
        <v>10</v>
      </c>
      <c r="F28" s="106">
        <v>16</v>
      </c>
      <c r="G28" s="106">
        <v>0</v>
      </c>
      <c r="H28" s="106">
        <v>4</v>
      </c>
      <c r="I28" s="106">
        <f t="shared" si="0"/>
        <v>0.4</v>
      </c>
      <c r="J28" s="107">
        <f t="shared" si="1"/>
        <v>-0.8</v>
      </c>
      <c r="K28" s="108">
        <f t="shared" si="2"/>
        <v>200.23662000000002</v>
      </c>
      <c r="L28" s="95" t="s">
        <v>656</v>
      </c>
      <c r="M28" s="282" t="str">
        <f>_xll.JChemExcel.Functions.JCSYSStructure("449B91241D99512D5440291C584D5F86")</f>
        <v/>
      </c>
      <c r="N28" s="114"/>
      <c r="O28" s="120"/>
      <c r="P28" s="2"/>
      <c r="Q28" s="152">
        <v>9.6874838849084028</v>
      </c>
      <c r="R28" s="234">
        <v>8.6286704959465244</v>
      </c>
      <c r="S28" s="153">
        <v>7.7214455153491262</v>
      </c>
      <c r="T28" s="152">
        <v>10.43964179077817</v>
      </c>
      <c r="U28" s="249">
        <v>9.5201853638949832</v>
      </c>
      <c r="V28" s="153">
        <v>8.715687447453579</v>
      </c>
      <c r="W28" s="253">
        <v>9.6529379085663169</v>
      </c>
      <c r="X28" s="260">
        <v>10.027829046915725</v>
      </c>
      <c r="Y28" s="4"/>
      <c r="Z28" s="154">
        <v>8.41</v>
      </c>
      <c r="AA28" s="229">
        <v>7.58</v>
      </c>
      <c r="AB28" s="155">
        <v>6.83</v>
      </c>
      <c r="AC28" s="154">
        <v>9.0500000000000007</v>
      </c>
      <c r="AD28" s="268">
        <v>8.26</v>
      </c>
      <c r="AE28" s="155">
        <v>7.59</v>
      </c>
      <c r="AF28" s="253">
        <v>10.050000000000001</v>
      </c>
      <c r="AG28" s="253">
        <v>9.57</v>
      </c>
      <c r="AH28" s="4"/>
      <c r="AI28" s="137">
        <v>10.678686000000001</v>
      </c>
      <c r="AJ28" s="224">
        <v>9.7137539999999998</v>
      </c>
      <c r="AK28" s="139">
        <v>8.8649720000000016</v>
      </c>
      <c r="AL28" s="138">
        <v>8.6573888500401051</v>
      </c>
      <c r="AM28" s="138">
        <v>8.786022850040105</v>
      </c>
      <c r="AN28" s="138">
        <v>8.4910657381428738</v>
      </c>
      <c r="AO28" s="138">
        <v>8.4849584980910766</v>
      </c>
      <c r="AP28" s="210">
        <v>9.5248101653972981</v>
      </c>
      <c r="AQ28" s="224">
        <v>8.6048589840785397</v>
      </c>
      <c r="AR28" s="211">
        <v>7.7759470092237839</v>
      </c>
      <c r="AS28" s="181">
        <v>0.41578859999999995</v>
      </c>
    </row>
    <row r="29" spans="1:166" ht="15.75" x14ac:dyDescent="0.3">
      <c r="A29" s="54"/>
      <c r="B29" s="64" t="s">
        <v>657</v>
      </c>
      <c r="C29" s="65" t="s">
        <v>658</v>
      </c>
      <c r="D29" s="21" t="s">
        <v>659</v>
      </c>
      <c r="E29" s="66">
        <v>10</v>
      </c>
      <c r="F29" s="22">
        <v>16</v>
      </c>
      <c r="G29" s="22">
        <v>0</v>
      </c>
      <c r="H29" s="22">
        <v>5</v>
      </c>
      <c r="I29" s="22">
        <f t="shared" si="0"/>
        <v>0.5</v>
      </c>
      <c r="J29" s="57">
        <f t="shared" si="1"/>
        <v>-0.60000000000000009</v>
      </c>
      <c r="K29" s="109">
        <f t="shared" si="2"/>
        <v>216.23602</v>
      </c>
      <c r="L29" s="96" t="s">
        <v>660</v>
      </c>
      <c r="M29" s="283" t="str">
        <f>_xll.JChemExcel.Functions.JCSYSStructure("B5E0769DB574F5D20B6E10357F3B5066")</f>
        <v/>
      </c>
      <c r="N29" s="115"/>
      <c r="O29" s="119"/>
      <c r="P29" s="2"/>
      <c r="Q29" s="141">
        <v>7.7313695827805065</v>
      </c>
      <c r="R29" s="232">
        <v>6.8721745322556558</v>
      </c>
      <c r="S29" s="142">
        <v>6.1479364588634748</v>
      </c>
      <c r="T29" s="141">
        <v>9.4443289173715179</v>
      </c>
      <c r="U29" s="247">
        <v>8.7132758305789064</v>
      </c>
      <c r="V29" s="142">
        <v>8.0632691980760196</v>
      </c>
      <c r="W29" s="255">
        <v>8.5757848108251515</v>
      </c>
      <c r="X29" s="256">
        <v>9.1095176370811135</v>
      </c>
      <c r="Y29" s="4"/>
      <c r="Z29" s="156">
        <v>11.69</v>
      </c>
      <c r="AA29" s="308">
        <v>10.61</v>
      </c>
      <c r="AB29" s="158">
        <v>9.6</v>
      </c>
      <c r="AC29" s="156">
        <v>9.76</v>
      </c>
      <c r="AD29" s="308">
        <v>8.86</v>
      </c>
      <c r="AE29" s="158">
        <v>8</v>
      </c>
      <c r="AF29" s="255">
        <v>11.38</v>
      </c>
      <c r="AG29" s="255">
        <v>11.08</v>
      </c>
      <c r="AH29" s="4"/>
      <c r="AI29" s="143">
        <v>13.304282000000002</v>
      </c>
      <c r="AJ29" s="225">
        <v>12.210522999999998</v>
      </c>
      <c r="AK29" s="145">
        <v>11.244324000000002</v>
      </c>
      <c r="AL29" s="146">
        <v>10.036532850040105</v>
      </c>
      <c r="AM29" s="146">
        <v>10.220325850040105</v>
      </c>
      <c r="AN29" s="146">
        <v>9.6481127381428742</v>
      </c>
      <c r="AO29" s="146">
        <v>9.8457564980910774</v>
      </c>
      <c r="AP29" s="212">
        <v>10.989720845672856</v>
      </c>
      <c r="AQ29" s="225">
        <v>9.9376819840785409</v>
      </c>
      <c r="AR29" s="213">
        <v>8.9897538460462538</v>
      </c>
      <c r="AS29" s="183">
        <v>0.37847269999999988</v>
      </c>
    </row>
    <row r="30" spans="1:166" ht="15.75" x14ac:dyDescent="0.3">
      <c r="A30" s="54"/>
      <c r="B30" s="64" t="s">
        <v>661</v>
      </c>
      <c r="C30" s="67" t="s">
        <v>662</v>
      </c>
      <c r="D30" s="21" t="s">
        <v>641</v>
      </c>
      <c r="E30" s="66">
        <v>10</v>
      </c>
      <c r="F30" s="22">
        <v>16</v>
      </c>
      <c r="G30" s="22">
        <v>0</v>
      </c>
      <c r="H30" s="22">
        <v>4</v>
      </c>
      <c r="I30" s="22">
        <f t="shared" si="0"/>
        <v>0.4</v>
      </c>
      <c r="J30" s="57">
        <f t="shared" si="1"/>
        <v>-0.8</v>
      </c>
      <c r="K30" s="109">
        <f t="shared" si="2"/>
        <v>200.23662000000002</v>
      </c>
      <c r="L30" s="96" t="s">
        <v>663</v>
      </c>
      <c r="M30" s="283" t="str">
        <f>_xll.JChemExcel.Functions.JCSYSStructure("E17F09D1C51EC731EB94609B3182F3E6")</f>
        <v/>
      </c>
      <c r="N30" s="115"/>
      <c r="O30" s="119"/>
      <c r="P30" s="2"/>
      <c r="Q30" s="141">
        <v>8.8386845014952744</v>
      </c>
      <c r="R30" s="232">
        <v>7.8690602958511278</v>
      </c>
      <c r="S30" s="142">
        <v>7.0521366437203881</v>
      </c>
      <c r="T30" s="141">
        <v>9.9894645231782491</v>
      </c>
      <c r="U30" s="247">
        <v>9.2012283944546738</v>
      </c>
      <c r="V30" s="142">
        <v>8.5048598625133494</v>
      </c>
      <c r="W30" s="255">
        <v>9.1513469716365012</v>
      </c>
      <c r="X30" s="256">
        <v>9.640541203190141</v>
      </c>
      <c r="Y30" s="4"/>
      <c r="Z30" s="156">
        <v>9.16</v>
      </c>
      <c r="AA30" s="230">
        <v>8.14</v>
      </c>
      <c r="AB30" s="158">
        <v>7.3000000000000007</v>
      </c>
      <c r="AC30" s="156">
        <v>9.8699999999999992</v>
      </c>
      <c r="AD30" s="269">
        <v>8.8800000000000008</v>
      </c>
      <c r="AE30" s="158">
        <v>8.1300000000000008</v>
      </c>
      <c r="AF30" s="255">
        <v>10.81</v>
      </c>
      <c r="AG30" s="255">
        <v>10.27</v>
      </c>
      <c r="AH30" s="4"/>
      <c r="AI30" s="143">
        <v>10.853956000000002</v>
      </c>
      <c r="AJ30" s="225">
        <v>9.8917339999999996</v>
      </c>
      <c r="AK30" s="145">
        <v>9.046952000000001</v>
      </c>
      <c r="AL30" s="146">
        <v>8.8739588500401059</v>
      </c>
      <c r="AM30" s="146">
        <v>8.9927128500401068</v>
      </c>
      <c r="AN30" s="146">
        <v>8.6827257381428744</v>
      </c>
      <c r="AO30" s="146">
        <v>8.6996584980910789</v>
      </c>
      <c r="AP30" s="212">
        <v>9.7521024729946699</v>
      </c>
      <c r="AQ30" s="225">
        <v>8.8122639840785411</v>
      </c>
      <c r="AR30" s="213">
        <v>7.9654327676924597</v>
      </c>
      <c r="AS30" s="183">
        <v>0.41179860000000001</v>
      </c>
    </row>
    <row r="31" spans="1:166" s="1" customFormat="1" ht="15.75" x14ac:dyDescent="0.3">
      <c r="A31" s="54"/>
      <c r="B31" s="64" t="s">
        <v>664</v>
      </c>
      <c r="C31" s="67" t="s">
        <v>665</v>
      </c>
      <c r="D31" s="21" t="s">
        <v>137</v>
      </c>
      <c r="E31" s="66">
        <v>8</v>
      </c>
      <c r="F31" s="22">
        <v>14</v>
      </c>
      <c r="G31" s="22">
        <v>0</v>
      </c>
      <c r="H31" s="22">
        <v>3</v>
      </c>
      <c r="I31" s="22">
        <f t="shared" si="0"/>
        <v>0.375</v>
      </c>
      <c r="J31" s="57">
        <f t="shared" si="1"/>
        <v>-1</v>
      </c>
      <c r="K31" s="109">
        <f t="shared" si="2"/>
        <v>158.19898000000001</v>
      </c>
      <c r="L31" s="96" t="s">
        <v>666</v>
      </c>
      <c r="M31" s="283" t="str">
        <f>_xll.JChemExcel.Functions.JCSYSStructure("403BFCD76F67F7E3B87FDAB20ED0F03B")</f>
        <v/>
      </c>
      <c r="N31" s="115"/>
      <c r="O31" s="119"/>
      <c r="P31" s="2"/>
      <c r="Q31" s="141">
        <v>10.511240851699601</v>
      </c>
      <c r="R31" s="232">
        <v>9.3766200450417898</v>
      </c>
      <c r="S31" s="142">
        <v>8.3933316423800477</v>
      </c>
      <c r="T31" s="141">
        <v>9.8412845636144599</v>
      </c>
      <c r="U31" s="247">
        <v>8.8878082828061267</v>
      </c>
      <c r="V31" s="142">
        <v>8.0648820413473477</v>
      </c>
      <c r="W31" s="255">
        <v>9.7549257418453852</v>
      </c>
      <c r="X31" s="256">
        <v>10.046958657861666</v>
      </c>
      <c r="Y31" s="4"/>
      <c r="Z31" s="156">
        <v>10.56</v>
      </c>
      <c r="AA31" s="230">
        <v>9.6</v>
      </c>
      <c r="AB31" s="158">
        <v>8.7200000000000006</v>
      </c>
      <c r="AC31" s="156">
        <v>10.39</v>
      </c>
      <c r="AD31" s="269">
        <v>9.42</v>
      </c>
      <c r="AE31" s="158">
        <v>8.4600000000000009</v>
      </c>
      <c r="AF31" s="255">
        <v>12.24</v>
      </c>
      <c r="AG31" s="255">
        <v>12.47</v>
      </c>
      <c r="AH31" s="4"/>
      <c r="AI31" s="143">
        <v>8.8119259999999997</v>
      </c>
      <c r="AJ31" s="225">
        <v>7.932589000000001</v>
      </c>
      <c r="AK31" s="145">
        <v>7.1573320000000011</v>
      </c>
      <c r="AL31" s="146">
        <v>8.010128850040104</v>
      </c>
      <c r="AM31" s="146">
        <v>8.0569278500401058</v>
      </c>
      <c r="AN31" s="146">
        <v>7.8220107381428736</v>
      </c>
      <c r="AO31" s="146">
        <v>7.844508498091078</v>
      </c>
      <c r="AP31" s="212">
        <v>8.8875299907257297</v>
      </c>
      <c r="AQ31" s="225">
        <v>7.9333939840785392</v>
      </c>
      <c r="AR31" s="213">
        <v>7.0736801453330989</v>
      </c>
      <c r="AS31" s="183">
        <v>0.33456609999999992</v>
      </c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</row>
    <row r="32" spans="1:166" s="1" customFormat="1" ht="15.75" x14ac:dyDescent="0.3">
      <c r="A32" s="54"/>
      <c r="B32" s="64" t="s">
        <v>667</v>
      </c>
      <c r="C32" s="67" t="s">
        <v>668</v>
      </c>
      <c r="D32" s="21" t="s">
        <v>669</v>
      </c>
      <c r="E32" s="66">
        <v>8</v>
      </c>
      <c r="F32" s="22">
        <v>14</v>
      </c>
      <c r="G32" s="22">
        <v>0</v>
      </c>
      <c r="H32" s="22">
        <v>5</v>
      </c>
      <c r="I32" s="22">
        <f t="shared" si="0"/>
        <v>0.625</v>
      </c>
      <c r="J32" s="57">
        <f t="shared" si="1"/>
        <v>-0.5</v>
      </c>
      <c r="K32" s="109">
        <f t="shared" si="2"/>
        <v>190.19778000000002</v>
      </c>
      <c r="L32" s="96" t="s">
        <v>670</v>
      </c>
      <c r="M32" s="283" t="str">
        <f>_xll.JChemExcel.Functions.JCSYSStructure("8B002905D14D0ACA923107961C39757C")</f>
        <v/>
      </c>
      <c r="N32" s="115"/>
      <c r="O32" s="119"/>
      <c r="P32" s="2"/>
      <c r="Q32" s="141">
        <v>13.263258018421499</v>
      </c>
      <c r="R32" s="232">
        <v>11.919528498545894</v>
      </c>
      <c r="S32" s="142">
        <v>10.753527707518984</v>
      </c>
      <c r="T32" s="141">
        <v>12.404587192434292</v>
      </c>
      <c r="U32" s="247">
        <v>11.176495500303144</v>
      </c>
      <c r="V32" s="142">
        <v>10.120699414108961</v>
      </c>
      <c r="W32" s="255">
        <v>11.91348239266066</v>
      </c>
      <c r="X32" s="256">
        <v>12.010535588189887</v>
      </c>
      <c r="Y32" s="4"/>
      <c r="Z32" s="156">
        <v>13.2</v>
      </c>
      <c r="AA32" s="230">
        <v>12.07</v>
      </c>
      <c r="AB32" s="158">
        <v>11.290000000000001</v>
      </c>
      <c r="AC32" s="156">
        <v>12.59</v>
      </c>
      <c r="AD32" s="269">
        <v>11.42</v>
      </c>
      <c r="AE32" s="158">
        <v>10.49</v>
      </c>
      <c r="AF32" s="255">
        <v>15.55</v>
      </c>
      <c r="AG32" s="255">
        <v>14.61</v>
      </c>
      <c r="AH32" s="4"/>
      <c r="AI32" s="143">
        <v>13.812794</v>
      </c>
      <c r="AJ32" s="225">
        <v>12.641090999999999</v>
      </c>
      <c r="AK32" s="145">
        <v>11.600728</v>
      </c>
      <c r="AL32" s="146">
        <v>10.510060850040105</v>
      </c>
      <c r="AM32" s="146">
        <v>10.522761850040103</v>
      </c>
      <c r="AN32" s="146">
        <v>9.9538767381428759</v>
      </c>
      <c r="AO32" s="146">
        <v>10.273772498091077</v>
      </c>
      <c r="AP32" s="212">
        <v>11.541879640199582</v>
      </c>
      <c r="AQ32" s="225">
        <v>10.31511798407854</v>
      </c>
      <c r="AR32" s="213">
        <v>9.2097577783405793</v>
      </c>
      <c r="AS32" s="183">
        <v>0.21948989999999996</v>
      </c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</row>
    <row r="33" spans="1:117" s="1" customFormat="1" ht="15.75" x14ac:dyDescent="0.3">
      <c r="A33" s="54"/>
      <c r="B33" s="64" t="s">
        <v>671</v>
      </c>
      <c r="C33" s="67" t="s">
        <v>672</v>
      </c>
      <c r="D33" s="21" t="s">
        <v>673</v>
      </c>
      <c r="E33" s="66">
        <v>8</v>
      </c>
      <c r="F33" s="22">
        <v>14</v>
      </c>
      <c r="G33" s="22">
        <v>0</v>
      </c>
      <c r="H33" s="22">
        <v>6</v>
      </c>
      <c r="I33" s="22">
        <f t="shared" si="0"/>
        <v>0.75</v>
      </c>
      <c r="J33" s="57">
        <f t="shared" si="1"/>
        <v>-0.25</v>
      </c>
      <c r="K33" s="109">
        <f t="shared" si="2"/>
        <v>206.19718</v>
      </c>
      <c r="L33" s="96" t="s">
        <v>674</v>
      </c>
      <c r="M33" s="283" t="str">
        <f>_xll.JChemExcel.Functions.JCSYSStructure("54096C68D47D692399EA8B2A3DB78776")</f>
        <v/>
      </c>
      <c r="N33" s="115"/>
      <c r="O33" s="119"/>
      <c r="P33" s="2"/>
      <c r="Q33" s="141">
        <v>12.032187927764793</v>
      </c>
      <c r="R33" s="232">
        <v>10.787088179463435</v>
      </c>
      <c r="S33" s="142">
        <v>9.7280046296890621</v>
      </c>
      <c r="T33" s="141">
        <v>11.682550526725045</v>
      </c>
      <c r="U33" s="247">
        <v>10.588688462844882</v>
      </c>
      <c r="V33" s="142">
        <v>9.6508919813364056</v>
      </c>
      <c r="W33" s="255">
        <v>10.809630977654745</v>
      </c>
      <c r="X33" s="256">
        <v>11.03462621622057</v>
      </c>
      <c r="Y33" s="4"/>
      <c r="Z33" s="156">
        <v>12.610000000000001</v>
      </c>
      <c r="AA33" s="230">
        <v>11.6</v>
      </c>
      <c r="AB33" s="158">
        <v>10.379999999999999</v>
      </c>
      <c r="AC33" s="156">
        <v>12.22</v>
      </c>
      <c r="AD33" s="269">
        <v>11.16</v>
      </c>
      <c r="AE33" s="158">
        <v>9.84</v>
      </c>
      <c r="AF33" s="255">
        <v>13.94</v>
      </c>
      <c r="AG33" s="255">
        <v>13.65</v>
      </c>
      <c r="AH33" s="4"/>
      <c r="AI33" s="143">
        <v>16.474689999999999</v>
      </c>
      <c r="AJ33" s="225">
        <v>15.170259999999999</v>
      </c>
      <c r="AK33" s="145">
        <v>14.008980000000001</v>
      </c>
      <c r="AL33" s="146">
        <v>11.879604850040105</v>
      </c>
      <c r="AM33" s="146">
        <v>11.943564850040106</v>
      </c>
      <c r="AN33" s="146">
        <v>11.106923738142873</v>
      </c>
      <c r="AO33" s="146">
        <v>11.623770498091078</v>
      </c>
      <c r="AP33" s="212">
        <v>12.995563222493892</v>
      </c>
      <c r="AQ33" s="225">
        <v>11.63846598407854</v>
      </c>
      <c r="AR33" s="213">
        <v>10.41566832393289</v>
      </c>
      <c r="AS33" s="183">
        <v>0.18191399999999991</v>
      </c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</row>
    <row r="34" spans="1:117" s="1" customFormat="1" ht="15.75" x14ac:dyDescent="0.3">
      <c r="A34" s="54"/>
      <c r="B34" s="64" t="s">
        <v>675</v>
      </c>
      <c r="C34" s="67" t="s">
        <v>676</v>
      </c>
      <c r="D34" s="21" t="s">
        <v>677</v>
      </c>
      <c r="E34" s="66">
        <v>9</v>
      </c>
      <c r="F34" s="22">
        <v>16</v>
      </c>
      <c r="G34" s="22">
        <v>0</v>
      </c>
      <c r="H34" s="22">
        <v>5</v>
      </c>
      <c r="I34" s="22">
        <f t="shared" si="0"/>
        <v>0.55555555555555558</v>
      </c>
      <c r="J34" s="57">
        <f t="shared" si="1"/>
        <v>-0.66666666666666652</v>
      </c>
      <c r="K34" s="109">
        <f t="shared" si="2"/>
        <v>204.22487000000001</v>
      </c>
      <c r="L34" s="96" t="s">
        <v>678</v>
      </c>
      <c r="M34" s="283" t="str">
        <f>_xll.JChemExcel.Functions.JCSYSStructure("6F7A0CC46605B2F54DE22EAEEDC53829")</f>
        <v/>
      </c>
      <c r="N34" s="115"/>
      <c r="O34" s="119"/>
      <c r="P34" s="2"/>
      <c r="Q34" s="141">
        <v>13.171972793948743</v>
      </c>
      <c r="R34" s="232">
        <v>11.828639786302707</v>
      </c>
      <c r="S34" s="142">
        <v>10.665061850079171</v>
      </c>
      <c r="T34" s="141">
        <v>12.559313387585618</v>
      </c>
      <c r="U34" s="247">
        <v>11.404742537012455</v>
      </c>
      <c r="V34" s="142">
        <v>10.402948648505841</v>
      </c>
      <c r="W34" s="255">
        <v>12.512312782798521</v>
      </c>
      <c r="X34" s="256">
        <v>12.841622467723077</v>
      </c>
      <c r="Y34" s="4"/>
      <c r="Z34" s="156">
        <v>13.75</v>
      </c>
      <c r="AA34" s="230">
        <v>12.82</v>
      </c>
      <c r="AB34" s="158">
        <v>11.9</v>
      </c>
      <c r="AC34" s="156">
        <v>12.55</v>
      </c>
      <c r="AD34" s="269">
        <v>11.61</v>
      </c>
      <c r="AE34" s="158">
        <v>10.46</v>
      </c>
      <c r="AF34" s="255">
        <v>15.12</v>
      </c>
      <c r="AG34" s="255">
        <v>14.67</v>
      </c>
      <c r="AH34" s="4"/>
      <c r="AI34" s="143">
        <v>13.649602000000002</v>
      </c>
      <c r="AJ34" s="225">
        <v>12.462077999999998</v>
      </c>
      <c r="AK34" s="145">
        <v>11.407644000000001</v>
      </c>
      <c r="AL34" s="146">
        <v>9.8172928500401042</v>
      </c>
      <c r="AM34" s="146">
        <v>9.8631708500401061</v>
      </c>
      <c r="AN34" s="146">
        <v>9.4576177381428739</v>
      </c>
      <c r="AO34" s="146">
        <v>9.5856464980910783</v>
      </c>
      <c r="AP34" s="212">
        <v>10.772413955965462</v>
      </c>
      <c r="AQ34" s="225">
        <v>9.6809319840785406</v>
      </c>
      <c r="AR34" s="213">
        <v>8.6974640618588062</v>
      </c>
      <c r="AS34" s="183">
        <v>0.29931819999999992</v>
      </c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</row>
    <row r="35" spans="1:117" s="1" customFormat="1" ht="15.75" x14ac:dyDescent="0.3">
      <c r="A35" s="54"/>
      <c r="B35" s="64" t="s">
        <v>679</v>
      </c>
      <c r="C35" s="67" t="s">
        <v>680</v>
      </c>
      <c r="D35" s="21" t="s">
        <v>681</v>
      </c>
      <c r="E35" s="66">
        <v>9</v>
      </c>
      <c r="F35" s="22">
        <v>16</v>
      </c>
      <c r="G35" s="22">
        <v>0</v>
      </c>
      <c r="H35" s="22">
        <v>4</v>
      </c>
      <c r="I35" s="22">
        <f t="shared" si="0"/>
        <v>0.44444444444444442</v>
      </c>
      <c r="J35" s="57">
        <f t="shared" si="1"/>
        <v>-0.88888888888888884</v>
      </c>
      <c r="K35" s="109">
        <f t="shared" si="2"/>
        <v>188.22547</v>
      </c>
      <c r="L35" s="96" t="s">
        <v>682</v>
      </c>
      <c r="M35" s="283" t="str">
        <f>_xll.JChemExcel.Functions.JCSYSStructure("4476429AFA3F2322B52BDC7381831FEB")</f>
        <v/>
      </c>
      <c r="N35" s="115"/>
      <c r="O35" s="119"/>
      <c r="P35" s="2"/>
      <c r="Q35" s="141">
        <v>10.779276161032531</v>
      </c>
      <c r="R35" s="232">
        <v>9.6146239417063235</v>
      </c>
      <c r="S35" s="142">
        <v>8.6083028768606109</v>
      </c>
      <c r="T35" s="141">
        <v>10.654719661638751</v>
      </c>
      <c r="U35" s="247">
        <v>9.6558072410193567</v>
      </c>
      <c r="V35" s="142">
        <v>8.791414052155023</v>
      </c>
      <c r="W35" s="255">
        <v>10.340280566397881</v>
      </c>
      <c r="X35" s="256">
        <v>10.607665044346961</v>
      </c>
      <c r="Y35" s="4"/>
      <c r="Z35" s="156">
        <v>9.67</v>
      </c>
      <c r="AA35" s="230">
        <v>8.89</v>
      </c>
      <c r="AB35" s="158">
        <v>7.9499999999999993</v>
      </c>
      <c r="AC35" s="156">
        <v>10.25</v>
      </c>
      <c r="AD35" s="269">
        <v>9.3800000000000008</v>
      </c>
      <c r="AE35" s="158">
        <v>8.27</v>
      </c>
      <c r="AF35" s="255">
        <v>11.58</v>
      </c>
      <c r="AG35" s="255">
        <v>11.24</v>
      </c>
      <c r="AH35" s="4"/>
      <c r="AI35" s="143">
        <v>11.315738000000001</v>
      </c>
      <c r="AJ35" s="225">
        <v>10.289757</v>
      </c>
      <c r="AK35" s="145">
        <v>9.3835760000000015</v>
      </c>
      <c r="AL35" s="146">
        <v>8.881996850040105</v>
      </c>
      <c r="AM35" s="146">
        <v>8.947743850040105</v>
      </c>
      <c r="AN35" s="146">
        <v>8.6556947381428753</v>
      </c>
      <c r="AO35" s="146">
        <v>8.688764498091075</v>
      </c>
      <c r="AP35" s="212">
        <v>9.7792285328372142</v>
      </c>
      <c r="AQ35" s="225">
        <v>8.79354998407854</v>
      </c>
      <c r="AR35" s="213">
        <v>7.9054150819065718</v>
      </c>
      <c r="AS35" s="183">
        <v>0.35163129999999998</v>
      </c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</row>
    <row r="36" spans="1:117" s="2" customFormat="1" ht="15.75" x14ac:dyDescent="0.3">
      <c r="A36" s="54"/>
      <c r="B36" s="64" t="s">
        <v>683</v>
      </c>
      <c r="C36" s="65" t="s">
        <v>684</v>
      </c>
      <c r="D36" s="21" t="s">
        <v>1236</v>
      </c>
      <c r="E36" s="66">
        <v>19</v>
      </c>
      <c r="F36" s="22">
        <v>28</v>
      </c>
      <c r="G36" s="22">
        <v>0</v>
      </c>
      <c r="H36" s="22">
        <v>7</v>
      </c>
      <c r="I36" s="22">
        <f t="shared" si="0"/>
        <v>0.36842105263157893</v>
      </c>
      <c r="J36" s="57">
        <f t="shared" si="1"/>
        <v>-0.73684210526315785</v>
      </c>
      <c r="K36" s="109">
        <f t="shared" si="2"/>
        <v>368.43081000000006</v>
      </c>
      <c r="L36" s="96" t="s">
        <v>685</v>
      </c>
      <c r="M36" s="304" t="str">
        <f>_xll.JChemExcel.Functions.JCSYSStructure("15E740EFF24F7A43A04813981E6B5D20")</f>
        <v/>
      </c>
      <c r="N36" s="115"/>
      <c r="O36" s="120"/>
      <c r="Q36" s="141">
        <v>16.79782161572167</v>
      </c>
      <c r="R36" s="232">
        <v>15.007735298973383</v>
      </c>
      <c r="S36" s="142">
        <v>13.472478303209401</v>
      </c>
      <c r="T36" s="141">
        <v>18.052399119182091</v>
      </c>
      <c r="U36" s="247">
        <v>16.491302162181384</v>
      </c>
      <c r="V36" s="142">
        <v>15.132492597551046</v>
      </c>
      <c r="W36" s="255">
        <v>16.771526733859961</v>
      </c>
      <c r="X36" s="256">
        <v>17.235318756081764</v>
      </c>
      <c r="Y36" s="242"/>
      <c r="Z36" s="156">
        <v>17.970000000000002</v>
      </c>
      <c r="AA36" s="308">
        <v>16.3</v>
      </c>
      <c r="AB36" s="158">
        <v>14.9</v>
      </c>
      <c r="AC36" s="156">
        <v>17.28</v>
      </c>
      <c r="AD36" s="308">
        <v>15.72</v>
      </c>
      <c r="AE36" s="158">
        <v>13.91</v>
      </c>
      <c r="AF36" s="255">
        <v>20.05</v>
      </c>
      <c r="AG36" s="255">
        <v>19.41</v>
      </c>
      <c r="AH36" s="242"/>
      <c r="AI36" s="143">
        <v>19.272590000000001</v>
      </c>
      <c r="AJ36" s="225">
        <v>17.572510000000001</v>
      </c>
      <c r="AK36" s="145">
        <v>16.07264</v>
      </c>
      <c r="AL36" s="146">
        <v>17.182164850040106</v>
      </c>
      <c r="AM36" s="146">
        <v>17.432734850040106</v>
      </c>
      <c r="AN36" s="146">
        <v>15.713953738142873</v>
      </c>
      <c r="AO36" s="146">
        <v>16.653830498091079</v>
      </c>
      <c r="AP36" s="212">
        <v>18.523058698806807</v>
      </c>
      <c r="AQ36" s="225">
        <v>16.745670984078544</v>
      </c>
      <c r="AR36" s="213">
        <v>15.144175175805328</v>
      </c>
      <c r="AS36" s="183">
        <v>0.51083100000000004</v>
      </c>
    </row>
    <row r="37" spans="1:117" s="2" customFormat="1" ht="15.75" x14ac:dyDescent="0.3">
      <c r="A37" s="54"/>
      <c r="B37" s="64" t="s">
        <v>686</v>
      </c>
      <c r="C37" s="67" t="s">
        <v>687</v>
      </c>
      <c r="D37" s="21" t="s">
        <v>1236</v>
      </c>
      <c r="E37" s="66">
        <v>19</v>
      </c>
      <c r="F37" s="22">
        <v>28</v>
      </c>
      <c r="G37" s="22">
        <v>0</v>
      </c>
      <c r="H37" s="22">
        <v>7</v>
      </c>
      <c r="I37" s="22">
        <f t="shared" si="0"/>
        <v>0.36842105263157893</v>
      </c>
      <c r="J37" s="57">
        <f t="shared" si="1"/>
        <v>-0.73684210526315785</v>
      </c>
      <c r="K37" s="109">
        <f t="shared" si="2"/>
        <v>368.43081000000006</v>
      </c>
      <c r="L37" s="96" t="s">
        <v>688</v>
      </c>
      <c r="M37" s="304" t="str">
        <f>_xll.JChemExcel.Functions.JCSYSStructure("4DFA1D81E6FC765B3CF839306CC07D63")</f>
        <v/>
      </c>
      <c r="N37" s="115"/>
      <c r="O37" s="120"/>
      <c r="Q37" s="141">
        <v>18.795472151675799</v>
      </c>
      <c r="R37" s="232">
        <v>16.819767100851728</v>
      </c>
      <c r="S37" s="142">
        <v>15.120458551713195</v>
      </c>
      <c r="T37" s="141">
        <v>20.151296172835604</v>
      </c>
      <c r="U37" s="247">
        <v>18.401645405108948</v>
      </c>
      <c r="V37" s="142">
        <v>16.873695615028847</v>
      </c>
      <c r="W37" s="255">
        <v>18.718769035705797</v>
      </c>
      <c r="X37" s="256">
        <v>19.0762229939223</v>
      </c>
      <c r="Y37" s="242"/>
      <c r="Z37" s="156">
        <v>18.63</v>
      </c>
      <c r="AA37" s="308">
        <v>16.88</v>
      </c>
      <c r="AB37" s="158">
        <v>14.700000000000001</v>
      </c>
      <c r="AC37" s="156">
        <v>19.3</v>
      </c>
      <c r="AD37" s="308">
        <v>17.63</v>
      </c>
      <c r="AE37" s="158">
        <v>15.47</v>
      </c>
      <c r="AF37" s="255">
        <v>21.37</v>
      </c>
      <c r="AG37" s="255">
        <v>22</v>
      </c>
      <c r="AH37" s="242"/>
      <c r="AI37" s="143">
        <v>16.174308</v>
      </c>
      <c r="AJ37" s="225">
        <v>14.596562</v>
      </c>
      <c r="AK37" s="145">
        <v>13.208055999999999</v>
      </c>
      <c r="AL37" s="146">
        <v>16.442666850040105</v>
      </c>
      <c r="AM37" s="146">
        <v>16.660608850040106</v>
      </c>
      <c r="AN37" s="146">
        <v>15.017229738142873</v>
      </c>
      <c r="AO37" s="146">
        <v>15.902914498091077</v>
      </c>
      <c r="AP37" s="212">
        <v>17.757500994727547</v>
      </c>
      <c r="AQ37" s="225">
        <v>16.005854984078539</v>
      </c>
      <c r="AR37" s="213">
        <v>14.427553457412609</v>
      </c>
      <c r="AS37" s="183">
        <v>0.54891379999999979</v>
      </c>
    </row>
    <row r="38" spans="1:117" s="1" customFormat="1" ht="15.75" x14ac:dyDescent="0.3">
      <c r="A38" s="54"/>
      <c r="B38" s="64" t="s">
        <v>689</v>
      </c>
      <c r="C38" s="22"/>
      <c r="D38" s="21" t="s">
        <v>690</v>
      </c>
      <c r="E38" s="66">
        <v>8</v>
      </c>
      <c r="F38" s="22">
        <v>12</v>
      </c>
      <c r="G38" s="22">
        <v>0</v>
      </c>
      <c r="H38" s="22">
        <v>3</v>
      </c>
      <c r="I38" s="22">
        <f t="shared" si="0"/>
        <v>0.375</v>
      </c>
      <c r="J38" s="57">
        <f t="shared" si="1"/>
        <v>-0.75</v>
      </c>
      <c r="K38" s="109">
        <f t="shared" si="2"/>
        <v>156.18304000000001</v>
      </c>
      <c r="L38" s="96" t="s">
        <v>691</v>
      </c>
      <c r="M38" s="283" t="str">
        <f>_xll.JChemExcel.Functions.JCSYSStructure("C75823EEC6FA81D9CED0A0A5852C4326")</f>
        <v/>
      </c>
      <c r="N38" s="115"/>
      <c r="O38" s="121"/>
      <c r="P38" s="2"/>
      <c r="Q38" s="159"/>
      <c r="R38" s="235"/>
      <c r="S38" s="160"/>
      <c r="T38" s="159"/>
      <c r="U38" s="250"/>
      <c r="V38" s="160"/>
      <c r="W38" s="261"/>
      <c r="X38" s="262"/>
      <c r="Y38" s="4"/>
      <c r="Z38" s="161">
        <v>9.9700000000000006</v>
      </c>
      <c r="AA38" s="230">
        <v>8.82</v>
      </c>
      <c r="AB38" s="162">
        <v>7.7799999999999994</v>
      </c>
      <c r="AC38" s="161">
        <v>9.16</v>
      </c>
      <c r="AD38" s="269">
        <v>8.15</v>
      </c>
      <c r="AE38" s="162">
        <v>7.27</v>
      </c>
      <c r="AF38" s="261">
        <v>10.65</v>
      </c>
      <c r="AG38" s="261"/>
      <c r="AH38" s="4"/>
      <c r="AI38" s="143">
        <v>8.233466</v>
      </c>
      <c r="AJ38" s="225">
        <v>7.4478990000000005</v>
      </c>
      <c r="AK38" s="145">
        <v>6.7577120000000006</v>
      </c>
      <c r="AL38" s="146">
        <v>7.3634888500401052</v>
      </c>
      <c r="AM38" s="146">
        <v>7.4591978500401046</v>
      </c>
      <c r="AN38" s="146">
        <v>7.2912407381428741</v>
      </c>
      <c r="AO38" s="146">
        <v>7.2500284980910772</v>
      </c>
      <c r="AP38" s="212">
        <v>8.1948930400758044</v>
      </c>
      <c r="AQ38" s="225">
        <v>7.3409889840785398</v>
      </c>
      <c r="AR38" s="213">
        <v>6.571588050891493</v>
      </c>
      <c r="AS38" s="183">
        <v>0.35745509999999997</v>
      </c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</row>
    <row r="39" spans="1:117" s="1" customFormat="1" ht="15.75" x14ac:dyDescent="0.3">
      <c r="A39" s="54"/>
      <c r="B39" s="64" t="s">
        <v>692</v>
      </c>
      <c r="C39" s="22"/>
      <c r="D39" s="21" t="s">
        <v>137</v>
      </c>
      <c r="E39" s="66">
        <v>8</v>
      </c>
      <c r="F39" s="22">
        <v>14</v>
      </c>
      <c r="G39" s="22">
        <v>0</v>
      </c>
      <c r="H39" s="22">
        <v>3</v>
      </c>
      <c r="I39" s="22">
        <f t="shared" si="0"/>
        <v>0.375</v>
      </c>
      <c r="J39" s="57">
        <f t="shared" si="1"/>
        <v>-1</v>
      </c>
      <c r="K39" s="109">
        <f t="shared" si="2"/>
        <v>158.19898000000001</v>
      </c>
      <c r="L39" s="96" t="s">
        <v>693</v>
      </c>
      <c r="M39" s="283" t="str">
        <f>_xll.JChemExcel.Functions.JCSYSStructure("AA3D505801CD11B9E3DBFD2A98475169")</f>
        <v/>
      </c>
      <c r="N39" s="115"/>
      <c r="O39" s="122"/>
      <c r="P39" s="2"/>
      <c r="Q39" s="141">
        <v>8.0725468880033588</v>
      </c>
      <c r="R39" s="232">
        <v>7.1687826878363641</v>
      </c>
      <c r="S39" s="142">
        <v>6.393820664651984</v>
      </c>
      <c r="T39" s="141">
        <v>8.6589774637668953</v>
      </c>
      <c r="U39" s="247">
        <v>7.8783877135173608</v>
      </c>
      <c r="V39" s="142">
        <v>7.1970655885336807</v>
      </c>
      <c r="W39" s="255">
        <v>8.0252209131974119</v>
      </c>
      <c r="X39" s="256">
        <v>8.3394456015739902</v>
      </c>
      <c r="Y39" s="4"/>
      <c r="Z39" s="156">
        <v>7.7099999999999991</v>
      </c>
      <c r="AA39" s="230">
        <v>7.02</v>
      </c>
      <c r="AB39" s="158">
        <v>6.37</v>
      </c>
      <c r="AC39" s="156">
        <v>8.2899999999999991</v>
      </c>
      <c r="AD39" s="269">
        <v>7.52</v>
      </c>
      <c r="AE39" s="158">
        <v>6.79</v>
      </c>
      <c r="AF39" s="255">
        <v>9.4</v>
      </c>
      <c r="AG39" s="255">
        <v>8.9700000000000006</v>
      </c>
      <c r="AH39" s="4"/>
      <c r="AI39" s="143">
        <v>7.9721559999999991</v>
      </c>
      <c r="AJ39" s="225">
        <v>7.1879090000000003</v>
      </c>
      <c r="AK39" s="145">
        <v>6.4999520000000004</v>
      </c>
      <c r="AL39" s="146">
        <v>6.6805588500401036</v>
      </c>
      <c r="AM39" s="146">
        <v>6.7609378500401043</v>
      </c>
      <c r="AN39" s="146">
        <v>6.7971507381428733</v>
      </c>
      <c r="AO39" s="146">
        <v>6.5726084980910775</v>
      </c>
      <c r="AP39" s="212">
        <v>7.4428286847641045</v>
      </c>
      <c r="AQ39" s="225">
        <v>6.7028139840785403</v>
      </c>
      <c r="AR39" s="213">
        <v>6.0360318119120819</v>
      </c>
      <c r="AS39" s="183">
        <v>0.40417609999999993</v>
      </c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</row>
    <row r="40" spans="1:117" s="1" customFormat="1" ht="15.75" x14ac:dyDescent="0.3">
      <c r="A40" s="54"/>
      <c r="B40" s="64" t="s">
        <v>694</v>
      </c>
      <c r="C40" s="22"/>
      <c r="D40" s="21" t="s">
        <v>695</v>
      </c>
      <c r="E40" s="66">
        <v>9</v>
      </c>
      <c r="F40" s="22">
        <v>16</v>
      </c>
      <c r="G40" s="22">
        <v>0</v>
      </c>
      <c r="H40" s="22">
        <v>2</v>
      </c>
      <c r="I40" s="22">
        <f t="shared" si="0"/>
        <v>0.22222222222222221</v>
      </c>
      <c r="J40" s="57">
        <f t="shared" si="1"/>
        <v>-1.3333333333333333</v>
      </c>
      <c r="K40" s="109">
        <f t="shared" si="2"/>
        <v>156.22667000000001</v>
      </c>
      <c r="L40" s="96" t="s">
        <v>696</v>
      </c>
      <c r="M40" s="283" t="str">
        <f>_xll.JChemExcel.Functions.JCSYSStructure("BE8262C7A07A06659832E72FE74E84C7")</f>
        <v/>
      </c>
      <c r="N40" s="115"/>
      <c r="O40" s="122"/>
      <c r="P40" s="2"/>
      <c r="Q40" s="141">
        <v>8.6223224692958649</v>
      </c>
      <c r="R40" s="232">
        <v>7.6180895230540662</v>
      </c>
      <c r="S40" s="142">
        <v>6.7530667719500919</v>
      </c>
      <c r="T40" s="141">
        <v>8.3769340936671011</v>
      </c>
      <c r="U40" s="247">
        <v>7.6526779735840096</v>
      </c>
      <c r="V40" s="142">
        <v>7.0188517927585643</v>
      </c>
      <c r="W40" s="255">
        <v>8.6258568878964645</v>
      </c>
      <c r="X40" s="256">
        <v>9.1624581360937878</v>
      </c>
      <c r="Y40" s="4"/>
      <c r="Z40" s="156">
        <v>7.52</v>
      </c>
      <c r="AA40" s="230">
        <v>6.9</v>
      </c>
      <c r="AB40" s="158">
        <v>6.3000000000000007</v>
      </c>
      <c r="AC40" s="156">
        <v>8.19</v>
      </c>
      <c r="AD40" s="269">
        <v>7.5</v>
      </c>
      <c r="AE40" s="158">
        <v>6.86</v>
      </c>
      <c r="AF40" s="255">
        <v>8.84</v>
      </c>
      <c r="AG40" s="255">
        <v>8.86</v>
      </c>
      <c r="AH40" s="4"/>
      <c r="AI40" s="143">
        <v>6.3344999999999994</v>
      </c>
      <c r="AJ40" s="225">
        <v>5.6010750000000007</v>
      </c>
      <c r="AK40" s="145">
        <v>4.9601000000000006</v>
      </c>
      <c r="AL40" s="146">
        <v>6.3964948500401038</v>
      </c>
      <c r="AM40" s="146">
        <v>6.4987198500401036</v>
      </c>
      <c r="AN40" s="146">
        <v>6.5339687381428737</v>
      </c>
      <c r="AO40" s="146">
        <v>6.2746004980910781</v>
      </c>
      <c r="AP40" s="212">
        <v>7.1407937882839247</v>
      </c>
      <c r="AQ40" s="225">
        <v>6.42594598407854</v>
      </c>
      <c r="AR40" s="213">
        <v>5.7818401694036234</v>
      </c>
      <c r="AS40" s="183">
        <v>0.46585749999999992</v>
      </c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</row>
    <row r="41" spans="1:117" s="1" customFormat="1" ht="15.75" x14ac:dyDescent="0.3">
      <c r="A41" s="54"/>
      <c r="B41" s="64" t="s">
        <v>697</v>
      </c>
      <c r="C41" s="22"/>
      <c r="D41" s="21" t="s">
        <v>140</v>
      </c>
      <c r="E41" s="66">
        <v>9</v>
      </c>
      <c r="F41" s="22">
        <v>16</v>
      </c>
      <c r="G41" s="22">
        <v>0</v>
      </c>
      <c r="H41" s="22">
        <v>3</v>
      </c>
      <c r="I41" s="22">
        <f t="shared" si="0"/>
        <v>0.33333333333333331</v>
      </c>
      <c r="J41" s="57">
        <f t="shared" si="1"/>
        <v>-1.1111111111111112</v>
      </c>
      <c r="K41" s="109">
        <f t="shared" si="2"/>
        <v>172.22606999999999</v>
      </c>
      <c r="L41" s="96" t="s">
        <v>698</v>
      </c>
      <c r="M41" s="283" t="str">
        <f>_xll.JChemExcel.Functions.JCSYSStructure("DC8FD9122FD4685C322A8AAEFA896D3E")</f>
        <v/>
      </c>
      <c r="N41" s="115"/>
      <c r="O41" s="122"/>
      <c r="P41" s="2"/>
      <c r="Q41" s="141">
        <v>8.76238657366628</v>
      </c>
      <c r="R41" s="232">
        <v>7.7526605499928474</v>
      </c>
      <c r="S41" s="142">
        <v>6.8858560703909308</v>
      </c>
      <c r="T41" s="141">
        <v>9.1489146075743903</v>
      </c>
      <c r="U41" s="247">
        <v>8.3340210758933377</v>
      </c>
      <c r="V41" s="142">
        <v>7.6257693363643204</v>
      </c>
      <c r="W41" s="255">
        <v>8.682494153198121</v>
      </c>
      <c r="X41" s="256">
        <v>9.0710884651010453</v>
      </c>
      <c r="Y41" s="4"/>
      <c r="Z41" s="156">
        <v>7.92</v>
      </c>
      <c r="AA41" s="230">
        <v>7.22</v>
      </c>
      <c r="AB41" s="158">
        <v>6.55</v>
      </c>
      <c r="AC41" s="156">
        <v>8.83</v>
      </c>
      <c r="AD41" s="269">
        <v>8.02</v>
      </c>
      <c r="AE41" s="158">
        <v>7.22</v>
      </c>
      <c r="AF41" s="255">
        <v>9.9700000000000006</v>
      </c>
      <c r="AG41" s="255">
        <v>9.4700000000000006</v>
      </c>
      <c r="AH41" s="4"/>
      <c r="AI41" s="143">
        <v>7.842384</v>
      </c>
      <c r="AJ41" s="225">
        <v>7.0193760000000003</v>
      </c>
      <c r="AK41" s="145">
        <v>6.2973480000000004</v>
      </c>
      <c r="AL41" s="146">
        <v>6.9842108500401041</v>
      </c>
      <c r="AM41" s="146">
        <v>7.0808868500401045</v>
      </c>
      <c r="AN41" s="146">
        <v>7.059451738142875</v>
      </c>
      <c r="AO41" s="146">
        <v>6.844082498091077</v>
      </c>
      <c r="AP41" s="212">
        <v>7.7567341119305366</v>
      </c>
      <c r="AQ41" s="225">
        <v>6.9921579840785402</v>
      </c>
      <c r="AR41" s="213">
        <v>6.303245005939754</v>
      </c>
      <c r="AS41" s="183">
        <v>0.44664439999999994</v>
      </c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</row>
    <row r="42" spans="1:117" s="1" customFormat="1" ht="15.75" x14ac:dyDescent="0.3">
      <c r="A42" s="55"/>
      <c r="B42" s="64" t="s">
        <v>699</v>
      </c>
      <c r="C42" s="22"/>
      <c r="D42" s="21" t="s">
        <v>616</v>
      </c>
      <c r="E42" s="66">
        <v>10</v>
      </c>
      <c r="F42" s="22">
        <v>16</v>
      </c>
      <c r="G42" s="22">
        <v>0</v>
      </c>
      <c r="H42" s="22">
        <v>3</v>
      </c>
      <c r="I42" s="22">
        <f t="shared" si="0"/>
        <v>0.3</v>
      </c>
      <c r="J42" s="57">
        <f t="shared" si="1"/>
        <v>-1</v>
      </c>
      <c r="K42" s="109">
        <f t="shared" si="2"/>
        <v>184.23722000000001</v>
      </c>
      <c r="L42" s="96" t="s">
        <v>700</v>
      </c>
      <c r="M42" s="283" t="str">
        <f>_xll.JChemExcel.Functions.JCSYSStructure("A7E1FB7B5FA0926994F2DD1504A31C10")</f>
        <v/>
      </c>
      <c r="N42" s="115"/>
      <c r="O42" s="123"/>
      <c r="P42" s="2"/>
      <c r="Q42" s="141">
        <v>8.9074178876167576</v>
      </c>
      <c r="R42" s="232">
        <v>7.9024340022796</v>
      </c>
      <c r="S42" s="142">
        <v>7.0446568627252475</v>
      </c>
      <c r="T42" s="141">
        <v>9.309401615257336</v>
      </c>
      <c r="U42" s="247">
        <v>8.5385247303988567</v>
      </c>
      <c r="V42" s="142">
        <v>7.8628763834073974</v>
      </c>
      <c r="W42" s="255">
        <v>8.8374873059407832</v>
      </c>
      <c r="X42" s="256">
        <v>9.3891166926779306</v>
      </c>
      <c r="Y42" s="4"/>
      <c r="Z42" s="161">
        <v>9.09</v>
      </c>
      <c r="AA42" s="230">
        <v>8.15</v>
      </c>
      <c r="AB42" s="162">
        <v>7.2198599999999997</v>
      </c>
      <c r="AC42" s="161">
        <v>8.61</v>
      </c>
      <c r="AD42" s="269">
        <v>7.86</v>
      </c>
      <c r="AE42" s="162">
        <v>7.22</v>
      </c>
      <c r="AF42" s="255">
        <v>9.56</v>
      </c>
      <c r="AG42" s="255">
        <v>10.42</v>
      </c>
      <c r="AH42" s="4"/>
      <c r="AI42" s="143">
        <v>7.7851819999999998</v>
      </c>
      <c r="AJ42" s="225">
        <v>6.9532730000000003</v>
      </c>
      <c r="AK42" s="145">
        <v>6.2217440000000002</v>
      </c>
      <c r="AL42" s="146">
        <v>6.9130528500401045</v>
      </c>
      <c r="AM42" s="146">
        <v>7.0711158500401039</v>
      </c>
      <c r="AN42" s="146">
        <v>6.9925227381428741</v>
      </c>
      <c r="AO42" s="146">
        <v>6.7755764980910778</v>
      </c>
      <c r="AP42" s="212">
        <v>7.677657000105695</v>
      </c>
      <c r="AQ42" s="225">
        <v>6.9380669840785396</v>
      </c>
      <c r="AR42" s="213">
        <v>6.271667469390044</v>
      </c>
      <c r="AS42" s="183">
        <v>0.4819717</v>
      </c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</row>
    <row r="43" spans="1:117" s="1" customFormat="1" ht="15.75" x14ac:dyDescent="0.3">
      <c r="A43" s="59"/>
      <c r="B43" s="68" t="s">
        <v>701</v>
      </c>
      <c r="C43" s="27"/>
      <c r="D43" s="26" t="s">
        <v>702</v>
      </c>
      <c r="E43" s="69">
        <v>10</v>
      </c>
      <c r="F43" s="27">
        <v>15</v>
      </c>
      <c r="G43" s="27">
        <v>0</v>
      </c>
      <c r="H43" s="27">
        <v>3</v>
      </c>
      <c r="I43" s="27">
        <f t="shared" si="0"/>
        <v>0.3</v>
      </c>
      <c r="J43" s="61">
        <f t="shared" si="1"/>
        <v>-0.9</v>
      </c>
      <c r="K43" s="110">
        <f t="shared" si="2"/>
        <v>183.22925000000001</v>
      </c>
      <c r="L43" s="97" t="s">
        <v>703</v>
      </c>
      <c r="M43" s="284" t="str">
        <f>_xll.JChemExcel.Functions.JCSYSStructure("4B2140D8078550804AC6B5EC1017DEC3")</f>
        <v/>
      </c>
      <c r="N43" s="115"/>
      <c r="O43" s="122"/>
      <c r="P43" s="2"/>
      <c r="Q43" s="147">
        <v>6.039176138831591</v>
      </c>
      <c r="R43" s="233">
        <v>5.3032366575756216</v>
      </c>
      <c r="S43" s="148">
        <v>4.6838263375617331</v>
      </c>
      <c r="T43" s="147">
        <v>7.9292253961133481</v>
      </c>
      <c r="U43" s="248">
        <v>7.3018968144701217</v>
      </c>
      <c r="V43" s="148">
        <v>6.7438352829978605</v>
      </c>
      <c r="W43" s="258">
        <v>7.060757750404048</v>
      </c>
      <c r="X43" s="263">
        <v>7.4717869412854068</v>
      </c>
      <c r="Y43" s="4"/>
      <c r="Z43" s="163">
        <v>8.01</v>
      </c>
      <c r="AA43" s="231">
        <v>7.13</v>
      </c>
      <c r="AB43" s="165">
        <v>6.22</v>
      </c>
      <c r="AC43" s="163">
        <v>7.62</v>
      </c>
      <c r="AD43" s="270">
        <v>6.93</v>
      </c>
      <c r="AE43" s="165">
        <v>6.33</v>
      </c>
      <c r="AF43" s="258">
        <v>8.5399999999999991</v>
      </c>
      <c r="AG43" s="258">
        <v>8.11</v>
      </c>
      <c r="AH43" s="4"/>
      <c r="AI43" s="149">
        <v>8.7479820000000004</v>
      </c>
      <c r="AJ43" s="226">
        <v>7.9689230000000011</v>
      </c>
      <c r="AK43" s="151">
        <v>7.2901640000000008</v>
      </c>
      <c r="AL43" s="150">
        <v>7.6251728500401041</v>
      </c>
      <c r="AM43" s="150">
        <v>7.7960058500401042</v>
      </c>
      <c r="AN43" s="150">
        <v>7.6163327381428747</v>
      </c>
      <c r="AO43" s="150">
        <v>7.5205964980910762</v>
      </c>
      <c r="AP43" s="214">
        <v>8.4276102937775708</v>
      </c>
      <c r="AQ43" s="226">
        <v>7.6395269840785405</v>
      </c>
      <c r="AR43" s="215">
        <v>6.9294331162101903</v>
      </c>
      <c r="AS43" s="185">
        <v>0.45475069999999995</v>
      </c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</row>
    <row r="44" spans="1:117" s="1" customFormat="1" ht="15.75" x14ac:dyDescent="0.3">
      <c r="A44" s="17" t="s">
        <v>704</v>
      </c>
      <c r="B44" s="17"/>
      <c r="C44" s="17"/>
      <c r="D44" s="104" t="s">
        <v>705</v>
      </c>
      <c r="E44" s="111">
        <v>10</v>
      </c>
      <c r="F44" s="106">
        <v>20</v>
      </c>
      <c r="G44" s="106">
        <v>0</v>
      </c>
      <c r="H44" s="106">
        <v>6</v>
      </c>
      <c r="I44" s="106">
        <f t="shared" si="0"/>
        <v>0.6</v>
      </c>
      <c r="J44" s="107">
        <f t="shared" si="1"/>
        <v>-0.8</v>
      </c>
      <c r="K44" s="108">
        <f t="shared" si="2"/>
        <v>236.26730000000001</v>
      </c>
      <c r="L44" s="92" t="s">
        <v>706</v>
      </c>
      <c r="M44" s="279" t="str">
        <f>_xll.JChemExcel.Functions.JCSYSStructure("C9A331D448A1DE5E25CAE6F273735EFD")</f>
        <v/>
      </c>
      <c r="N44" s="113"/>
      <c r="O44" s="117"/>
      <c r="P44" s="2"/>
      <c r="Q44" s="143"/>
      <c r="R44" s="225"/>
      <c r="S44" s="145"/>
      <c r="T44" s="141"/>
      <c r="U44" s="247"/>
      <c r="V44" s="142"/>
      <c r="W44" s="264"/>
      <c r="X44" s="257"/>
      <c r="Y44" s="4"/>
      <c r="Z44" s="154">
        <v>16.36</v>
      </c>
      <c r="AA44" s="229">
        <v>15.22</v>
      </c>
      <c r="AB44" s="155">
        <v>14.42</v>
      </c>
      <c r="AC44" s="154">
        <v>14.97</v>
      </c>
      <c r="AD44" s="268">
        <v>13.760000000000002</v>
      </c>
      <c r="AE44" s="155">
        <v>12.73</v>
      </c>
      <c r="AF44" s="271">
        <v>17.809999999999999</v>
      </c>
      <c r="AG44" s="271"/>
      <c r="AH44" s="4"/>
      <c r="AI44" s="137">
        <v>17.408035000000002</v>
      </c>
      <c r="AJ44" s="224">
        <v>15.930338999999996</v>
      </c>
      <c r="AK44" s="139">
        <v>14.618876</v>
      </c>
      <c r="AL44" s="137">
        <v>12.275640850040103</v>
      </c>
      <c r="AM44" s="138">
        <v>12.215445850040105</v>
      </c>
      <c r="AN44" s="138">
        <v>11.625269738142872</v>
      </c>
      <c r="AO44" s="138">
        <v>11.922440498091078</v>
      </c>
      <c r="AP44" s="210">
        <v>13.354146623722354</v>
      </c>
      <c r="AQ44" s="224">
        <v>12.009699234078539</v>
      </c>
      <c r="AR44" s="211">
        <v>10.798299582153064</v>
      </c>
      <c r="AS44" s="181">
        <v>0.26083920000000005</v>
      </c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</row>
    <row r="45" spans="1:117" s="1" customFormat="1" ht="15.75" x14ac:dyDescent="0.3">
      <c r="A45" s="22" t="s">
        <v>707</v>
      </c>
      <c r="B45" s="22"/>
      <c r="C45" s="22"/>
      <c r="D45" s="21" t="s">
        <v>705</v>
      </c>
      <c r="E45" s="66">
        <v>10</v>
      </c>
      <c r="F45" s="22">
        <v>20</v>
      </c>
      <c r="G45" s="22">
        <v>0</v>
      </c>
      <c r="H45" s="22">
        <v>6</v>
      </c>
      <c r="I45" s="22">
        <f t="shared" si="0"/>
        <v>0.6</v>
      </c>
      <c r="J45" s="57">
        <f t="shared" si="1"/>
        <v>-0.8</v>
      </c>
      <c r="K45" s="109">
        <f t="shared" si="2"/>
        <v>236.26730000000001</v>
      </c>
      <c r="L45" s="93" t="s">
        <v>708</v>
      </c>
      <c r="M45" s="280" t="str">
        <f>_xll.JChemExcel.Functions.JCSYSStructure("760E3FBCDD73E42E60A0850372A422C2")</f>
        <v/>
      </c>
      <c r="N45" s="113"/>
      <c r="O45" s="117"/>
      <c r="P45" s="2"/>
      <c r="Q45" s="143"/>
      <c r="R45" s="225"/>
      <c r="S45" s="145"/>
      <c r="T45" s="143"/>
      <c r="U45" s="251"/>
      <c r="V45" s="145"/>
      <c r="W45" s="264"/>
      <c r="X45" s="257"/>
      <c r="Y45" s="4"/>
      <c r="Z45" s="156">
        <v>16.29</v>
      </c>
      <c r="AA45" s="230">
        <v>15.15</v>
      </c>
      <c r="AB45" s="158">
        <v>14.35</v>
      </c>
      <c r="AC45" s="156">
        <v>14.74</v>
      </c>
      <c r="AD45" s="269">
        <v>13.56</v>
      </c>
      <c r="AE45" s="158">
        <v>12.54</v>
      </c>
      <c r="AF45" s="271">
        <v>17.55</v>
      </c>
      <c r="AG45" s="271"/>
      <c r="AH45" s="4"/>
      <c r="AI45" s="143">
        <v>16.910076000000004</v>
      </c>
      <c r="AJ45" s="225">
        <v>15.469551999999998</v>
      </c>
      <c r="AK45" s="145">
        <v>14.190260000000002</v>
      </c>
      <c r="AL45" s="143">
        <v>12.208038850040104</v>
      </c>
      <c r="AM45" s="146">
        <v>12.194558850040107</v>
      </c>
      <c r="AN45" s="146">
        <v>11.520224738142874</v>
      </c>
      <c r="AO45" s="146">
        <v>11.86832549809108</v>
      </c>
      <c r="AP45" s="212">
        <v>13.29478248167281</v>
      </c>
      <c r="AQ45" s="225">
        <v>11.947786984078542</v>
      </c>
      <c r="AR45" s="213">
        <v>10.734091387285289</v>
      </c>
      <c r="AS45" s="183">
        <v>0.26647870000000001</v>
      </c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</row>
    <row r="46" spans="1:117" s="1" customFormat="1" ht="15.75" x14ac:dyDescent="0.3">
      <c r="A46" s="22" t="s">
        <v>709</v>
      </c>
      <c r="B46" s="22"/>
      <c r="C46" s="22"/>
      <c r="D46" s="21" t="s">
        <v>710</v>
      </c>
      <c r="E46" s="66">
        <v>10</v>
      </c>
      <c r="F46" s="22">
        <v>18</v>
      </c>
      <c r="G46" s="22">
        <v>0</v>
      </c>
      <c r="H46" s="22">
        <v>5</v>
      </c>
      <c r="I46" s="22">
        <f t="shared" si="0"/>
        <v>0.5</v>
      </c>
      <c r="J46" s="57">
        <f t="shared" si="1"/>
        <v>-0.8</v>
      </c>
      <c r="K46" s="109">
        <f t="shared" si="2"/>
        <v>218.25196</v>
      </c>
      <c r="L46" s="93" t="s">
        <v>711</v>
      </c>
      <c r="M46" s="280" t="str">
        <f>_xll.JChemExcel.Functions.JCSYSStructure("EA1F2D019EFB81BC540F6197FF7A7742")</f>
        <v/>
      </c>
      <c r="N46" s="113"/>
      <c r="O46" s="117"/>
      <c r="P46" s="2"/>
      <c r="Q46" s="143"/>
      <c r="R46" s="225"/>
      <c r="S46" s="145"/>
      <c r="T46" s="143"/>
      <c r="U46" s="251"/>
      <c r="V46" s="145"/>
      <c r="W46" s="264"/>
      <c r="X46" s="257"/>
      <c r="Y46" s="4"/>
      <c r="Z46" s="156">
        <v>12.77</v>
      </c>
      <c r="AA46" s="230">
        <v>11.88</v>
      </c>
      <c r="AB46" s="158">
        <v>11.100000000000001</v>
      </c>
      <c r="AC46" s="156">
        <v>12.41</v>
      </c>
      <c r="AD46" s="269">
        <v>11.42</v>
      </c>
      <c r="AE46" s="158">
        <v>10.56</v>
      </c>
      <c r="AF46" s="271">
        <v>15.32</v>
      </c>
      <c r="AG46" s="271"/>
      <c r="AH46" s="4"/>
      <c r="AI46" s="143">
        <v>14.278810000000002</v>
      </c>
      <c r="AJ46" s="225">
        <v>13.020617</v>
      </c>
      <c r="AK46" s="145">
        <v>11.909582</v>
      </c>
      <c r="AL46" s="143">
        <v>10.295222850040105</v>
      </c>
      <c r="AM46" s="146">
        <v>10.217315850040105</v>
      </c>
      <c r="AN46" s="146">
        <v>9.9871587381428757</v>
      </c>
      <c r="AO46" s="146">
        <v>10.009768498091079</v>
      </c>
      <c r="AP46" s="212">
        <v>11.241570777557715</v>
      </c>
      <c r="AQ46" s="225">
        <v>10.127366484078541</v>
      </c>
      <c r="AR46" s="213">
        <v>9.1234248618986413</v>
      </c>
      <c r="AS46" s="183">
        <v>0.3207989</v>
      </c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</row>
    <row r="47" spans="1:117" s="1" customFormat="1" ht="15.75" x14ac:dyDescent="0.3">
      <c r="A47" s="22" t="s">
        <v>712</v>
      </c>
      <c r="B47" s="22"/>
      <c r="C47" s="22"/>
      <c r="D47" s="21" t="s">
        <v>710</v>
      </c>
      <c r="E47" s="66">
        <v>10</v>
      </c>
      <c r="F47" s="22">
        <v>18</v>
      </c>
      <c r="G47" s="22">
        <v>0</v>
      </c>
      <c r="H47" s="22">
        <v>5</v>
      </c>
      <c r="I47" s="22">
        <f t="shared" si="0"/>
        <v>0.5</v>
      </c>
      <c r="J47" s="57">
        <f t="shared" si="1"/>
        <v>-0.8</v>
      </c>
      <c r="K47" s="109">
        <f t="shared" si="2"/>
        <v>218.25196</v>
      </c>
      <c r="L47" s="93" t="s">
        <v>713</v>
      </c>
      <c r="M47" s="280" t="str">
        <f>_xll.JChemExcel.Functions.JCSYSStructure("636DAFEB627C514ED74DF3EE4E148C09")</f>
        <v/>
      </c>
      <c r="N47" s="113"/>
      <c r="O47" s="117"/>
      <c r="P47" s="2"/>
      <c r="Q47" s="143"/>
      <c r="R47" s="225"/>
      <c r="S47" s="145"/>
      <c r="T47" s="143"/>
      <c r="U47" s="251"/>
      <c r="V47" s="145"/>
      <c r="W47" s="264"/>
      <c r="X47" s="257"/>
      <c r="Y47" s="4"/>
      <c r="Z47" s="156">
        <v>12.700340000000001</v>
      </c>
      <c r="AA47" s="230">
        <v>11.81</v>
      </c>
      <c r="AB47" s="158">
        <v>11.03</v>
      </c>
      <c r="AC47" s="156">
        <v>12.71</v>
      </c>
      <c r="AD47" s="269">
        <v>11.690000000000001</v>
      </c>
      <c r="AE47" s="158">
        <v>10.79</v>
      </c>
      <c r="AF47" s="271">
        <v>15.49</v>
      </c>
      <c r="AG47" s="271"/>
      <c r="AH47" s="4"/>
      <c r="AI47" s="143">
        <v>14.223108999999999</v>
      </c>
      <c r="AJ47" s="225">
        <v>12.972061</v>
      </c>
      <c r="AK47" s="145">
        <v>11.866820000000001</v>
      </c>
      <c r="AL47" s="143">
        <v>10.423565850040106</v>
      </c>
      <c r="AM47" s="146">
        <v>10.365156850040105</v>
      </c>
      <c r="AN47" s="146">
        <v>10.066509738142875</v>
      </c>
      <c r="AO47" s="146">
        <v>10.140205498091079</v>
      </c>
      <c r="AP47" s="212">
        <v>11.386051103969631</v>
      </c>
      <c r="AQ47" s="225">
        <v>10.24885948407854</v>
      </c>
      <c r="AR47" s="213">
        <v>9.224205382237038</v>
      </c>
      <c r="AS47" s="183">
        <v>0.31523979999999996</v>
      </c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</row>
    <row r="48" spans="1:117" s="1" customFormat="1" ht="15.75" x14ac:dyDescent="0.3">
      <c r="A48" s="22" t="s">
        <v>714</v>
      </c>
      <c r="B48" s="22"/>
      <c r="C48" s="22"/>
      <c r="D48" s="21" t="s">
        <v>710</v>
      </c>
      <c r="E48" s="66">
        <v>10</v>
      </c>
      <c r="F48" s="22">
        <v>18</v>
      </c>
      <c r="G48" s="22">
        <v>0</v>
      </c>
      <c r="H48" s="22">
        <v>5</v>
      </c>
      <c r="I48" s="22">
        <f t="shared" si="0"/>
        <v>0.5</v>
      </c>
      <c r="J48" s="57">
        <f t="shared" si="1"/>
        <v>-0.8</v>
      </c>
      <c r="K48" s="109">
        <f t="shared" si="2"/>
        <v>218.25196</v>
      </c>
      <c r="L48" s="93" t="s">
        <v>715</v>
      </c>
      <c r="M48" s="280" t="str">
        <f>_xll.JChemExcel.Functions.JCSYSStructure("B06645815B3818F342CBD6F0A179DC4A")</f>
        <v/>
      </c>
      <c r="N48" s="113"/>
      <c r="O48" s="117"/>
      <c r="P48" s="2"/>
      <c r="Q48" s="143"/>
      <c r="R48" s="225"/>
      <c r="S48" s="145"/>
      <c r="T48" s="143"/>
      <c r="U48" s="251"/>
      <c r="V48" s="145"/>
      <c r="W48" s="264"/>
      <c r="X48" s="257"/>
      <c r="Y48" s="4"/>
      <c r="Z48" s="156">
        <v>12.2798</v>
      </c>
      <c r="AA48" s="230">
        <v>11.44</v>
      </c>
      <c r="AB48" s="158">
        <v>10.709999999999999</v>
      </c>
      <c r="AC48" s="156">
        <v>12.26</v>
      </c>
      <c r="AD48" s="269">
        <v>11.299999999999999</v>
      </c>
      <c r="AE48" s="158">
        <v>10.45</v>
      </c>
      <c r="AF48" s="271">
        <v>15.07</v>
      </c>
      <c r="AG48" s="271"/>
      <c r="AH48" s="4"/>
      <c r="AI48" s="143">
        <v>13.985536</v>
      </c>
      <c r="AJ48" s="225">
        <v>12.742531</v>
      </c>
      <c r="AK48" s="145">
        <v>11.644012</v>
      </c>
      <c r="AL48" s="143">
        <v>10.300568850040104</v>
      </c>
      <c r="AM48" s="146">
        <v>10.248885850040104</v>
      </c>
      <c r="AN48" s="146">
        <v>9.954811738142876</v>
      </c>
      <c r="AO48" s="146">
        <v>10.018939498091077</v>
      </c>
      <c r="AP48" s="212">
        <v>11.257378874489033</v>
      </c>
      <c r="AQ48" s="225">
        <v>10.130801484078541</v>
      </c>
      <c r="AR48" s="213">
        <v>9.1157112179046127</v>
      </c>
      <c r="AS48" s="183">
        <v>0.32052359999999996</v>
      </c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</row>
    <row r="49" spans="1:117" s="1" customFormat="1" ht="15.75" x14ac:dyDescent="0.3">
      <c r="A49" s="22" t="s">
        <v>716</v>
      </c>
      <c r="B49" s="22"/>
      <c r="C49" s="22"/>
      <c r="D49" s="21" t="s">
        <v>710</v>
      </c>
      <c r="E49" s="66">
        <v>10</v>
      </c>
      <c r="F49" s="22">
        <v>18</v>
      </c>
      <c r="G49" s="22">
        <v>0</v>
      </c>
      <c r="H49" s="22">
        <v>5</v>
      </c>
      <c r="I49" s="22">
        <f t="shared" si="0"/>
        <v>0.5</v>
      </c>
      <c r="J49" s="57">
        <f t="shared" si="1"/>
        <v>-0.8</v>
      </c>
      <c r="K49" s="109">
        <f t="shared" si="2"/>
        <v>218.25196</v>
      </c>
      <c r="L49" s="93" t="s">
        <v>717</v>
      </c>
      <c r="M49" s="280" t="str">
        <f>_xll.JChemExcel.Functions.JCSYSStructure("ECF3363BDF8BC2F4CCDD8A4FC43D35E5")</f>
        <v/>
      </c>
      <c r="N49" s="113"/>
      <c r="O49" s="117"/>
      <c r="P49" s="2"/>
      <c r="Q49" s="143"/>
      <c r="R49" s="225"/>
      <c r="S49" s="145"/>
      <c r="T49" s="143"/>
      <c r="U49" s="251"/>
      <c r="V49" s="145"/>
      <c r="W49" s="264"/>
      <c r="X49" s="257"/>
      <c r="Y49" s="4"/>
      <c r="Z49" s="156">
        <v>12.37</v>
      </c>
      <c r="AA49" s="230">
        <v>11.52</v>
      </c>
      <c r="AB49" s="158">
        <v>10.7813</v>
      </c>
      <c r="AC49" s="156">
        <v>12.7</v>
      </c>
      <c r="AD49" s="269">
        <v>11.7</v>
      </c>
      <c r="AE49" s="158">
        <v>10.83</v>
      </c>
      <c r="AF49" s="271">
        <v>15.62</v>
      </c>
      <c r="AG49" s="271"/>
      <c r="AH49" s="4"/>
      <c r="AI49" s="143">
        <v>14.041237000000001</v>
      </c>
      <c r="AJ49" s="225">
        <v>12.791086999999997</v>
      </c>
      <c r="AK49" s="145">
        <v>11.686774000000003</v>
      </c>
      <c r="AL49" s="143">
        <v>10.172225850040105</v>
      </c>
      <c r="AM49" s="146">
        <v>10.101044850040104</v>
      </c>
      <c r="AN49" s="146">
        <v>9.8754607381428752</v>
      </c>
      <c r="AO49" s="146">
        <v>9.8885024980910767</v>
      </c>
      <c r="AP49" s="212">
        <v>11.112898548077117</v>
      </c>
      <c r="AQ49" s="225">
        <v>10.009308484078542</v>
      </c>
      <c r="AR49" s="213">
        <v>9.014930697566216</v>
      </c>
      <c r="AS49" s="183">
        <v>0.32608269999999995</v>
      </c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</row>
    <row r="50" spans="1:117" s="1" customFormat="1" ht="15.75" x14ac:dyDescent="0.3">
      <c r="A50" s="22" t="s">
        <v>718</v>
      </c>
      <c r="B50" s="22"/>
      <c r="C50" s="22"/>
      <c r="D50" s="21" t="s">
        <v>710</v>
      </c>
      <c r="E50" s="66">
        <v>10</v>
      </c>
      <c r="F50" s="22">
        <v>18</v>
      </c>
      <c r="G50" s="22">
        <v>0</v>
      </c>
      <c r="H50" s="22">
        <v>5</v>
      </c>
      <c r="I50" s="22">
        <f t="shared" si="0"/>
        <v>0.5</v>
      </c>
      <c r="J50" s="57">
        <f t="shared" si="1"/>
        <v>-0.8</v>
      </c>
      <c r="K50" s="109">
        <f t="shared" si="2"/>
        <v>218.25196</v>
      </c>
      <c r="L50" s="93" t="s">
        <v>719</v>
      </c>
      <c r="M50" s="280" t="str">
        <f>_xll.JChemExcel.Functions.JCSYSStructure("0A16FC5B2A51482981F963D1EE7A1167")</f>
        <v/>
      </c>
      <c r="N50" s="113"/>
      <c r="O50" s="117"/>
      <c r="P50" s="2"/>
      <c r="Q50" s="143"/>
      <c r="R50" s="225"/>
      <c r="S50" s="145"/>
      <c r="T50" s="143"/>
      <c r="U50" s="251"/>
      <c r="V50" s="145"/>
      <c r="W50" s="264"/>
      <c r="X50" s="257"/>
      <c r="Y50" s="4"/>
      <c r="Z50" s="156">
        <v>12.24</v>
      </c>
      <c r="AA50" s="230">
        <v>11.41</v>
      </c>
      <c r="AB50" s="158">
        <v>10.690000000000001</v>
      </c>
      <c r="AC50" s="156">
        <v>12.35</v>
      </c>
      <c r="AD50" s="269">
        <v>11.3888</v>
      </c>
      <c r="AE50" s="158">
        <v>10.55</v>
      </c>
      <c r="AF50" s="271">
        <v>14.81</v>
      </c>
      <c r="AG50" s="271"/>
      <c r="AH50" s="4"/>
      <c r="AI50" s="143">
        <v>13.985536</v>
      </c>
      <c r="AJ50" s="225">
        <v>12.742531</v>
      </c>
      <c r="AK50" s="145">
        <v>11.644012</v>
      </c>
      <c r="AL50" s="143">
        <v>10.300568850040104</v>
      </c>
      <c r="AM50" s="146">
        <v>10.248885850040104</v>
      </c>
      <c r="AN50" s="146">
        <v>9.954811738142876</v>
      </c>
      <c r="AO50" s="146">
        <v>10.018939498091077</v>
      </c>
      <c r="AP50" s="212">
        <v>11.257378874489033</v>
      </c>
      <c r="AQ50" s="225">
        <v>10.130801484078541</v>
      </c>
      <c r="AR50" s="213">
        <v>9.1157112179046127</v>
      </c>
      <c r="AS50" s="183">
        <v>0.32052359999999996</v>
      </c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</row>
    <row r="51" spans="1:117" s="1" customFormat="1" ht="15.75" x14ac:dyDescent="0.3">
      <c r="A51" s="22" t="s">
        <v>720</v>
      </c>
      <c r="B51" s="22"/>
      <c r="C51" s="22"/>
      <c r="D51" s="21" t="s">
        <v>710</v>
      </c>
      <c r="E51" s="66">
        <v>10</v>
      </c>
      <c r="F51" s="22">
        <v>18</v>
      </c>
      <c r="G51" s="22">
        <v>0</v>
      </c>
      <c r="H51" s="22">
        <v>5</v>
      </c>
      <c r="I51" s="22">
        <f t="shared" si="0"/>
        <v>0.5</v>
      </c>
      <c r="J51" s="57">
        <f t="shared" si="1"/>
        <v>-0.8</v>
      </c>
      <c r="K51" s="109">
        <f t="shared" si="2"/>
        <v>218.25196</v>
      </c>
      <c r="L51" s="93" t="s">
        <v>721</v>
      </c>
      <c r="M51" s="280" t="str">
        <f>_xll.JChemExcel.Functions.JCSYSStructure("E4A0FC5C0A6E715BCE6FA9FD880C39E1")</f>
        <v/>
      </c>
      <c r="N51" s="113"/>
      <c r="O51" s="117"/>
      <c r="P51" s="2"/>
      <c r="Q51" s="143"/>
      <c r="R51" s="225"/>
      <c r="S51" s="145"/>
      <c r="T51" s="143"/>
      <c r="U51" s="251"/>
      <c r="V51" s="145"/>
      <c r="W51" s="264"/>
      <c r="X51" s="257"/>
      <c r="Y51" s="4"/>
      <c r="Z51" s="156">
        <v>12.27</v>
      </c>
      <c r="AA51" s="230">
        <v>11.44</v>
      </c>
      <c r="AB51" s="158">
        <v>10.713900000000001</v>
      </c>
      <c r="AC51" s="156">
        <v>12.48</v>
      </c>
      <c r="AD51" s="269">
        <v>11.5116</v>
      </c>
      <c r="AE51" s="158">
        <v>10.66</v>
      </c>
      <c r="AF51" s="271">
        <v>15.18</v>
      </c>
      <c r="AG51" s="271"/>
      <c r="AH51" s="4"/>
      <c r="AI51" s="143">
        <v>13.985536</v>
      </c>
      <c r="AJ51" s="225">
        <v>12.742531</v>
      </c>
      <c r="AK51" s="145">
        <v>11.644012</v>
      </c>
      <c r="AL51" s="143">
        <v>10.300568850040104</v>
      </c>
      <c r="AM51" s="146">
        <v>10.248885850040104</v>
      </c>
      <c r="AN51" s="146">
        <v>9.954811738142876</v>
      </c>
      <c r="AO51" s="146">
        <v>10.018939498091077</v>
      </c>
      <c r="AP51" s="212">
        <v>11.257378874489033</v>
      </c>
      <c r="AQ51" s="225">
        <v>10.130801484078541</v>
      </c>
      <c r="AR51" s="213">
        <v>9.1157112179046127</v>
      </c>
      <c r="AS51" s="183">
        <v>0.32052359999999996</v>
      </c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</row>
    <row r="52" spans="1:117" s="1" customFormat="1" ht="15.75" x14ac:dyDescent="0.3">
      <c r="A52" s="22" t="s">
        <v>722</v>
      </c>
      <c r="B52" s="22"/>
      <c r="C52" s="22"/>
      <c r="D52" s="21" t="s">
        <v>723</v>
      </c>
      <c r="E52" s="66">
        <v>10</v>
      </c>
      <c r="F52" s="22">
        <v>18</v>
      </c>
      <c r="G52" s="22">
        <v>0</v>
      </c>
      <c r="H52" s="22">
        <v>6</v>
      </c>
      <c r="I52" s="22">
        <f t="shared" si="0"/>
        <v>0.6</v>
      </c>
      <c r="J52" s="57">
        <f t="shared" si="1"/>
        <v>-0.60000000000000009</v>
      </c>
      <c r="K52" s="109">
        <f t="shared" si="2"/>
        <v>234.25136000000001</v>
      </c>
      <c r="L52" s="93" t="s">
        <v>724</v>
      </c>
      <c r="M52" s="280" t="str">
        <f>_xll.JChemExcel.Functions.JCSYSStructure("3CD7778CA1C78E9822EA1DC21C4E01C3")</f>
        <v/>
      </c>
      <c r="N52" s="113"/>
      <c r="O52" s="117"/>
      <c r="P52" s="2"/>
      <c r="Q52" s="143"/>
      <c r="R52" s="225"/>
      <c r="S52" s="145"/>
      <c r="T52" s="143"/>
      <c r="U52" s="251"/>
      <c r="V52" s="145"/>
      <c r="W52" s="264"/>
      <c r="X52" s="257"/>
      <c r="Y52" s="4"/>
      <c r="Z52" s="156">
        <v>15.149999999999999</v>
      </c>
      <c r="AA52" s="230">
        <v>14.05</v>
      </c>
      <c r="AB52" s="158">
        <v>12.95</v>
      </c>
      <c r="AC52" s="156">
        <v>12.7</v>
      </c>
      <c r="AD52" s="269">
        <v>11.72</v>
      </c>
      <c r="AE52" s="158">
        <v>10.49</v>
      </c>
      <c r="AF52" s="271">
        <v>14.66</v>
      </c>
      <c r="AG52" s="271"/>
      <c r="AH52" s="4"/>
      <c r="AI52" s="143">
        <v>15.071693</v>
      </c>
      <c r="AJ52" s="225">
        <v>13.734757999999999</v>
      </c>
      <c r="AK52" s="145">
        <v>12.543657</v>
      </c>
      <c r="AL52" s="143">
        <v>11.545712850040106</v>
      </c>
      <c r="AM52" s="146">
        <v>11.670719850040104</v>
      </c>
      <c r="AN52" s="146">
        <v>10.837875738142875</v>
      </c>
      <c r="AO52" s="145">
        <v>11.244428498091075</v>
      </c>
      <c r="AP52" s="212">
        <v>12.621593522103323</v>
      </c>
      <c r="AQ52" s="225">
        <v>11.324684234078541</v>
      </c>
      <c r="AR52" s="213">
        <v>10.15611826995527</v>
      </c>
      <c r="AS52" s="183">
        <v>0.30670499999999989</v>
      </c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</row>
    <row r="53" spans="1:117" s="1" customFormat="1" ht="15.75" x14ac:dyDescent="0.3">
      <c r="A53" s="27" t="s">
        <v>725</v>
      </c>
      <c r="B53" s="27"/>
      <c r="C53" s="27"/>
      <c r="D53" s="26" t="s">
        <v>726</v>
      </c>
      <c r="E53" s="69">
        <v>10</v>
      </c>
      <c r="F53" s="27">
        <v>16</v>
      </c>
      <c r="G53" s="27">
        <v>0</v>
      </c>
      <c r="H53" s="27">
        <v>7</v>
      </c>
      <c r="I53" s="27">
        <f t="shared" si="0"/>
        <v>0.7</v>
      </c>
      <c r="J53" s="61">
        <f t="shared" si="1"/>
        <v>-0.20000000000000018</v>
      </c>
      <c r="K53" s="110">
        <f t="shared" si="2"/>
        <v>248.23482000000001</v>
      </c>
      <c r="L53" s="94" t="s">
        <v>727</v>
      </c>
      <c r="M53" s="281" t="str">
        <f>_xll.JChemExcel.Functions.JCSYSStructure("1FA8956FA1B6222DD850637A466152A9")</f>
        <v/>
      </c>
      <c r="N53" s="113"/>
      <c r="O53" s="117"/>
      <c r="P53" s="2"/>
      <c r="Q53" s="149"/>
      <c r="R53" s="226"/>
      <c r="S53" s="151"/>
      <c r="T53" s="149"/>
      <c r="U53" s="252"/>
      <c r="V53" s="151"/>
      <c r="W53" s="265"/>
      <c r="X53" s="259"/>
      <c r="Y53" s="4"/>
      <c r="Z53" s="163">
        <v>13.870000000000001</v>
      </c>
      <c r="AA53" s="231">
        <v>12.65</v>
      </c>
      <c r="AB53" s="165">
        <v>11.39</v>
      </c>
      <c r="AC53" s="163">
        <v>11.14</v>
      </c>
      <c r="AD53" s="270">
        <v>10.09</v>
      </c>
      <c r="AE53" s="165">
        <v>8.92</v>
      </c>
      <c r="AF53" s="272">
        <v>12.34</v>
      </c>
      <c r="AG53" s="272"/>
      <c r="AH53" s="4"/>
      <c r="AI53" s="149">
        <v>18.301338000000001</v>
      </c>
      <c r="AJ53" s="226">
        <v>16.914261</v>
      </c>
      <c r="AK53" s="151">
        <v>15.682148000000002</v>
      </c>
      <c r="AL53" s="149">
        <v>12.512260850040104</v>
      </c>
      <c r="AM53" s="150">
        <v>12.659351850040107</v>
      </c>
      <c r="AN53" s="150">
        <v>11.763133738142875</v>
      </c>
      <c r="AO53" s="151">
        <v>12.250433498091079</v>
      </c>
      <c r="AP53" s="214">
        <v>13.617356445019706</v>
      </c>
      <c r="AQ53" s="226">
        <v>12.296294984078541</v>
      </c>
      <c r="AR53" s="215">
        <v>11.105966968059807</v>
      </c>
      <c r="AS53" s="185">
        <v>0.26435819999999999</v>
      </c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</row>
    <row r="54" spans="1:117" s="1" customFormat="1" ht="15.75" x14ac:dyDescent="0.3">
      <c r="A54" s="305" t="s">
        <v>1854</v>
      </c>
      <c r="B54" s="286"/>
      <c r="C54" s="310" t="s">
        <v>1851</v>
      </c>
      <c r="D54" s="285" t="s">
        <v>1235</v>
      </c>
      <c r="E54" s="106">
        <v>14</v>
      </c>
      <c r="F54" s="106">
        <v>24</v>
      </c>
      <c r="G54" s="106">
        <v>0</v>
      </c>
      <c r="H54" s="106">
        <v>11</v>
      </c>
      <c r="I54" s="106">
        <f t="shared" si="0"/>
        <v>0.7857142857142857</v>
      </c>
      <c r="J54" s="107">
        <f t="shared" ref="J54:J60" si="3">2*(H54/E54)-(F54/E54)-5*(G54/E54)</f>
        <v>-0.14285714285714279</v>
      </c>
      <c r="K54" s="108">
        <f t="shared" ref="K54:K60" si="4">E54*12.01115+F54*1.00797+G54*14.0067+H54*15.9994</f>
        <v>368.34078</v>
      </c>
      <c r="L54" s="92" t="s">
        <v>1123</v>
      </c>
      <c r="M54" s="279" t="str">
        <f>_xll.JChemExcel.Functions.JCSYSStructure("62F47C6F500A1912CF00AC6DCE678BF0")</f>
        <v/>
      </c>
      <c r="N54" s="113"/>
      <c r="O54" s="117"/>
      <c r="P54" s="2"/>
      <c r="Q54" s="137"/>
      <c r="R54" s="224"/>
      <c r="S54" s="139"/>
      <c r="T54" s="152"/>
      <c r="U54" s="249"/>
      <c r="V54" s="153"/>
      <c r="W54" s="318"/>
      <c r="X54" s="254"/>
      <c r="Y54" s="4"/>
      <c r="Z54" s="137"/>
      <c r="AA54" s="319">
        <v>23.259999999999998</v>
      </c>
      <c r="AB54" s="139"/>
      <c r="AC54" s="152"/>
      <c r="AD54" s="320">
        <v>18.11</v>
      </c>
      <c r="AE54" s="153"/>
      <c r="AF54" s="318"/>
      <c r="AG54" s="254"/>
      <c r="AH54" s="4"/>
      <c r="AI54" s="137"/>
      <c r="AJ54" s="224"/>
      <c r="AK54" s="139"/>
      <c r="AL54" s="137"/>
      <c r="AM54" s="138"/>
      <c r="AN54" s="138"/>
      <c r="AO54" s="138"/>
      <c r="AP54" s="210"/>
      <c r="AQ54" s="224"/>
      <c r="AR54" s="211"/>
      <c r="AS54" s="181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</row>
    <row r="55" spans="1:117" s="2" customFormat="1" ht="15.75" x14ac:dyDescent="0.3">
      <c r="A55" s="312" t="s">
        <v>1854</v>
      </c>
      <c r="B55" s="48"/>
      <c r="C55" s="216" t="s">
        <v>1852</v>
      </c>
      <c r="D55" s="274" t="s">
        <v>1237</v>
      </c>
      <c r="E55" s="22">
        <v>20</v>
      </c>
      <c r="F55" s="22">
        <v>30</v>
      </c>
      <c r="G55" s="22">
        <v>0</v>
      </c>
      <c r="H55" s="22">
        <v>6</v>
      </c>
      <c r="I55" s="22">
        <f t="shared" si="0"/>
        <v>0.3</v>
      </c>
      <c r="J55" s="57">
        <f t="shared" si="3"/>
        <v>-0.9</v>
      </c>
      <c r="K55" s="109">
        <f t="shared" si="4"/>
        <v>366.45850000000002</v>
      </c>
      <c r="L55" s="306" t="s">
        <v>1124</v>
      </c>
      <c r="M55" s="317" t="str">
        <f>_xll.JChemExcel.Functions.JCSYSStructure("E9A2A67884FD613F8774EB5E968BCC28")</f>
        <v/>
      </c>
      <c r="N55" s="113"/>
      <c r="O55" s="307"/>
      <c r="Q55" s="143"/>
      <c r="R55" s="225"/>
      <c r="S55" s="145"/>
      <c r="T55" s="141"/>
      <c r="U55" s="247"/>
      <c r="V55" s="142"/>
      <c r="W55" s="264"/>
      <c r="X55" s="257"/>
      <c r="Y55" s="242"/>
      <c r="Z55" s="143"/>
      <c r="AA55" s="302">
        <v>11.32</v>
      </c>
      <c r="AB55" s="145"/>
      <c r="AC55" s="141"/>
      <c r="AD55" s="303">
        <v>13.16</v>
      </c>
      <c r="AE55" s="142"/>
      <c r="AF55" s="264"/>
      <c r="AG55" s="257"/>
      <c r="AH55" s="242"/>
      <c r="AI55" s="143"/>
      <c r="AJ55" s="225"/>
      <c r="AK55" s="145"/>
      <c r="AL55" s="143"/>
      <c r="AM55" s="146"/>
      <c r="AN55" s="146"/>
      <c r="AO55" s="146"/>
      <c r="AP55" s="212"/>
      <c r="AQ55" s="225"/>
      <c r="AR55" s="213"/>
      <c r="AS55" s="183"/>
    </row>
    <row r="56" spans="1:117" s="1" customFormat="1" ht="15.75" x14ac:dyDescent="0.3">
      <c r="A56" s="313" t="s">
        <v>1854</v>
      </c>
      <c r="B56" s="54"/>
      <c r="C56" s="25" t="s">
        <v>1852</v>
      </c>
      <c r="D56" s="274" t="s">
        <v>1236</v>
      </c>
      <c r="E56" s="22">
        <v>19</v>
      </c>
      <c r="F56" s="22">
        <v>28</v>
      </c>
      <c r="G56" s="22">
        <v>0</v>
      </c>
      <c r="H56" s="22">
        <v>7</v>
      </c>
      <c r="I56" s="22">
        <f t="shared" si="0"/>
        <v>0.36842105263157893</v>
      </c>
      <c r="J56" s="57">
        <f t="shared" si="3"/>
        <v>-0.73684210526315785</v>
      </c>
      <c r="K56" s="109">
        <f t="shared" si="4"/>
        <v>368.43081000000006</v>
      </c>
      <c r="L56" s="93" t="s">
        <v>1125</v>
      </c>
      <c r="M56" s="280" t="str">
        <f>_xll.JChemExcel.Functions.JCSYSStructure("A02417AB0463CAC8D231D4CD03259C81")</f>
        <v/>
      </c>
      <c r="N56" s="113"/>
      <c r="O56" s="117"/>
      <c r="P56" s="2"/>
      <c r="Q56" s="143"/>
      <c r="R56" s="225"/>
      <c r="S56" s="145"/>
      <c r="T56" s="143"/>
      <c r="U56" s="251"/>
      <c r="V56" s="145"/>
      <c r="W56" s="264"/>
      <c r="X56" s="257"/>
      <c r="Y56" s="4"/>
      <c r="Z56" s="143"/>
      <c r="AA56" s="302">
        <v>14.244800000000001</v>
      </c>
      <c r="AB56" s="145"/>
      <c r="AC56" s="143"/>
      <c r="AD56" s="302">
        <v>14.22</v>
      </c>
      <c r="AE56" s="145"/>
      <c r="AF56" s="264"/>
      <c r="AG56" s="257"/>
      <c r="AH56" s="4"/>
      <c r="AI56" s="143"/>
      <c r="AJ56" s="225"/>
      <c r="AK56" s="145"/>
      <c r="AL56" s="143"/>
      <c r="AM56" s="146"/>
      <c r="AN56" s="146"/>
      <c r="AO56" s="145"/>
      <c r="AP56" s="212"/>
      <c r="AQ56" s="225"/>
      <c r="AR56" s="213"/>
      <c r="AS56" s="183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</row>
    <row r="57" spans="1:117" s="1" customFormat="1" ht="15.75" x14ac:dyDescent="0.3">
      <c r="A57" s="313" t="s">
        <v>1854</v>
      </c>
      <c r="B57" s="54"/>
      <c r="C57" s="25" t="s">
        <v>1853</v>
      </c>
      <c r="D57" s="274" t="s">
        <v>1235</v>
      </c>
      <c r="E57" s="22">
        <v>14</v>
      </c>
      <c r="F57" s="22">
        <v>24</v>
      </c>
      <c r="G57" s="22">
        <v>0</v>
      </c>
      <c r="H57" s="22">
        <v>11</v>
      </c>
      <c r="I57" s="22">
        <f t="shared" si="0"/>
        <v>0.7857142857142857</v>
      </c>
      <c r="J57" s="57">
        <f t="shared" si="3"/>
        <v>-0.14285714285714279</v>
      </c>
      <c r="K57" s="109">
        <f t="shared" si="4"/>
        <v>368.34078</v>
      </c>
      <c r="L57" s="93" t="s">
        <v>1126</v>
      </c>
      <c r="M57" s="280" t="str">
        <f>_xll.JChemExcel.Functions.JCSYSStructure("3910DD6E8B9945D0815D091F0C786072")</f>
        <v/>
      </c>
      <c r="N57" s="113"/>
      <c r="O57" s="117"/>
      <c r="P57" s="2"/>
      <c r="Q57" s="143"/>
      <c r="R57" s="225"/>
      <c r="S57" s="145"/>
      <c r="T57" s="143"/>
      <c r="U57" s="251"/>
      <c r="V57" s="145"/>
      <c r="W57" s="264"/>
      <c r="X57" s="257"/>
      <c r="Y57" s="4"/>
      <c r="Z57" s="143"/>
      <c r="AA57" s="302">
        <v>21.799999999999997</v>
      </c>
      <c r="AB57" s="145"/>
      <c r="AC57" s="143"/>
      <c r="AD57" s="302">
        <v>16.579999999999998</v>
      </c>
      <c r="AE57" s="145"/>
      <c r="AF57" s="264"/>
      <c r="AG57" s="257"/>
      <c r="AH57" s="4"/>
      <c r="AI57" s="143"/>
      <c r="AJ57" s="225"/>
      <c r="AK57" s="145"/>
      <c r="AL57" s="143"/>
      <c r="AM57" s="146"/>
      <c r="AN57" s="146"/>
      <c r="AO57" s="145"/>
      <c r="AP57" s="212"/>
      <c r="AQ57" s="225"/>
      <c r="AR57" s="213"/>
      <c r="AS57" s="183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</row>
    <row r="58" spans="1:117" s="1" customFormat="1" ht="15.75" x14ac:dyDescent="0.3">
      <c r="A58" s="313" t="s">
        <v>1854</v>
      </c>
      <c r="B58" s="54"/>
      <c r="C58" s="311" t="s">
        <v>1855</v>
      </c>
      <c r="D58" s="175" t="s">
        <v>1856</v>
      </c>
      <c r="E58" s="22">
        <v>9</v>
      </c>
      <c r="F58" s="22">
        <v>16</v>
      </c>
      <c r="G58" s="22">
        <v>0</v>
      </c>
      <c r="H58" s="22">
        <v>6</v>
      </c>
      <c r="I58" s="22">
        <f t="shared" si="0"/>
        <v>0.66666666666666663</v>
      </c>
      <c r="J58" s="57">
        <f t="shared" si="3"/>
        <v>-0.44444444444444442</v>
      </c>
      <c r="K58" s="109">
        <f t="shared" si="4"/>
        <v>220.22426999999999</v>
      </c>
      <c r="L58" s="93" t="s">
        <v>1857</v>
      </c>
      <c r="M58" s="280" t="str">
        <f>_xll.JChemExcel.Functions.JCSYSStructure("1A34DB209C9AA0B851DCAC9191F17FE2")</f>
        <v/>
      </c>
      <c r="N58" s="113"/>
      <c r="O58" s="117"/>
      <c r="P58" s="2"/>
      <c r="Q58" s="143"/>
      <c r="R58" s="225"/>
      <c r="S58" s="145"/>
      <c r="T58" s="141"/>
      <c r="U58" s="247"/>
      <c r="V58" s="142"/>
      <c r="W58" s="264"/>
      <c r="X58" s="257"/>
      <c r="Y58" s="4"/>
      <c r="Z58" s="143"/>
      <c r="AA58" s="316">
        <v>10.5</v>
      </c>
      <c r="AB58" s="182"/>
      <c r="AC58" s="212"/>
      <c r="AD58" s="316">
        <v>12.96</v>
      </c>
      <c r="AE58" s="145"/>
      <c r="AF58" s="264"/>
      <c r="AG58" s="257"/>
      <c r="AH58" s="4"/>
      <c r="AI58" s="143"/>
      <c r="AJ58" s="225"/>
      <c r="AK58" s="146"/>
      <c r="AL58" s="143"/>
      <c r="AM58" s="146"/>
      <c r="AN58" s="146"/>
      <c r="AO58" s="145"/>
      <c r="AP58" s="212"/>
      <c r="AQ58" s="225"/>
      <c r="AR58" s="213"/>
      <c r="AS58" s="32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</row>
    <row r="59" spans="1:117" s="1" customFormat="1" ht="15.75" x14ac:dyDescent="0.3">
      <c r="A59" s="313" t="s">
        <v>1854</v>
      </c>
      <c r="B59" s="54"/>
      <c r="C59" s="25" t="s">
        <v>1855</v>
      </c>
      <c r="D59" s="175" t="s">
        <v>1858</v>
      </c>
      <c r="E59" s="22">
        <v>5</v>
      </c>
      <c r="F59" s="22">
        <v>8</v>
      </c>
      <c r="G59" s="22">
        <v>0</v>
      </c>
      <c r="H59" s="22">
        <v>5</v>
      </c>
      <c r="I59" s="22">
        <f t="shared" si="0"/>
        <v>1</v>
      </c>
      <c r="J59" s="57">
        <f t="shared" si="3"/>
        <v>0.39999999999999991</v>
      </c>
      <c r="K59" s="109">
        <f t="shared" si="4"/>
        <v>148.11651000000001</v>
      </c>
      <c r="L59" s="93" t="s">
        <v>1859</v>
      </c>
      <c r="M59" s="280" t="str">
        <f>_xll.JChemExcel.Functions.JCSYSStructure("40C95C60C746C4BA55536BDF3D9194AA")</f>
        <v/>
      </c>
      <c r="N59" s="113"/>
      <c r="O59" s="117"/>
      <c r="P59" s="2"/>
      <c r="Q59" s="143"/>
      <c r="R59" s="225"/>
      <c r="S59" s="145"/>
      <c r="T59" s="143"/>
      <c r="U59" s="251"/>
      <c r="V59" s="145"/>
      <c r="W59" s="264"/>
      <c r="X59" s="257"/>
      <c r="Y59" s="4"/>
      <c r="Z59" s="143"/>
      <c r="AA59" s="316">
        <v>9.48</v>
      </c>
      <c r="AB59" s="182"/>
      <c r="AC59" s="212"/>
      <c r="AD59" s="316">
        <v>11.690000000000001</v>
      </c>
      <c r="AE59" s="145"/>
      <c r="AF59" s="264"/>
      <c r="AG59" s="257"/>
      <c r="AH59" s="4"/>
      <c r="AI59" s="143"/>
      <c r="AJ59" s="225"/>
      <c r="AK59" s="146"/>
      <c r="AL59" s="143"/>
      <c r="AM59" s="146"/>
      <c r="AN59" s="146"/>
      <c r="AO59" s="145"/>
      <c r="AP59" s="212"/>
      <c r="AQ59" s="225"/>
      <c r="AR59" s="213"/>
      <c r="AS59" s="32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</row>
    <row r="60" spans="1:117" s="1" customFormat="1" ht="15.75" x14ac:dyDescent="0.3">
      <c r="A60" s="314" t="s">
        <v>1854</v>
      </c>
      <c r="B60" s="59" t="s">
        <v>1860</v>
      </c>
      <c r="C60" s="315" t="s">
        <v>1861</v>
      </c>
      <c r="D60" s="176" t="s">
        <v>641</v>
      </c>
      <c r="E60" s="27">
        <v>10</v>
      </c>
      <c r="F60" s="27">
        <v>16</v>
      </c>
      <c r="G60" s="27">
        <v>0</v>
      </c>
      <c r="H60" s="27">
        <v>4</v>
      </c>
      <c r="I60" s="27">
        <f t="shared" si="0"/>
        <v>0.4</v>
      </c>
      <c r="J60" s="61">
        <f t="shared" si="3"/>
        <v>-0.8</v>
      </c>
      <c r="K60" s="110">
        <f t="shared" si="4"/>
        <v>200.23662000000002</v>
      </c>
      <c r="L60" s="94" t="s">
        <v>1862</v>
      </c>
      <c r="M60" s="281" t="str">
        <f>_xll.JChemExcel.Functions.JCSYSStructure("FC1F92A4A954BAC163C1E395019E7797")</f>
        <v/>
      </c>
      <c r="N60" s="2"/>
      <c r="O60" s="116"/>
      <c r="P60" s="2"/>
      <c r="Q60" s="149"/>
      <c r="R60" s="226"/>
      <c r="S60" s="151"/>
      <c r="T60" s="149"/>
      <c r="U60" s="252"/>
      <c r="V60" s="151"/>
      <c r="W60" s="265"/>
      <c r="X60" s="259"/>
      <c r="Y60"/>
      <c r="Z60" s="149"/>
      <c r="AA60" s="321">
        <v>8.4499999999999993</v>
      </c>
      <c r="AB60" s="184"/>
      <c r="AC60" s="214"/>
      <c r="AD60" s="321">
        <v>9.8899999999999988</v>
      </c>
      <c r="AE60" s="151"/>
      <c r="AF60" s="265"/>
      <c r="AG60" s="259"/>
      <c r="AH60" s="4"/>
      <c r="AI60" s="149"/>
      <c r="AJ60" s="226"/>
      <c r="AK60" s="150"/>
      <c r="AL60" s="149"/>
      <c r="AM60" s="150"/>
      <c r="AN60" s="150"/>
      <c r="AO60" s="151"/>
      <c r="AP60" s="214"/>
      <c r="AQ60" s="226"/>
      <c r="AR60" s="215"/>
      <c r="AS60" s="323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</row>
    <row r="61" spans="1:117" s="1" customFormat="1" x14ac:dyDescent="0.2">
      <c r="A61"/>
      <c r="B61"/>
      <c r="C61" s="2"/>
      <c r="D61"/>
      <c r="E61"/>
      <c r="F61"/>
      <c r="G61"/>
      <c r="H61"/>
      <c r="I61" s="71"/>
      <c r="J61" s="71"/>
      <c r="K61"/>
      <c r="L61"/>
      <c r="M61"/>
      <c r="N61" s="2"/>
      <c r="O61" s="116"/>
      <c r="P61" s="2"/>
      <c r="Q61" s="2"/>
      <c r="R61" s="2"/>
      <c r="S61" s="2"/>
      <c r="T61" s="2"/>
      <c r="U61" s="2"/>
      <c r="V61" s="2"/>
      <c r="W61" s="2"/>
      <c r="X61" s="2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 s="2"/>
      <c r="AQ61"/>
      <c r="AR61"/>
      <c r="AS61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</row>
    <row r="62" spans="1:117" s="1" customFormat="1" x14ac:dyDescent="0.2">
      <c r="A62"/>
      <c r="B62"/>
      <c r="C62" s="2"/>
      <c r="D62"/>
      <c r="E62"/>
      <c r="F62"/>
      <c r="G62"/>
      <c r="H62"/>
      <c r="I62" s="71"/>
      <c r="J62" s="71"/>
      <c r="K62"/>
      <c r="L62"/>
      <c r="M62"/>
      <c r="N62" s="2"/>
      <c r="O62" s="116"/>
      <c r="P62" s="2"/>
      <c r="Q62" s="2" t="s">
        <v>1866</v>
      </c>
      <c r="R62" s="2"/>
      <c r="S62" s="2"/>
      <c r="T62" s="2"/>
      <c r="U62" s="2"/>
      <c r="V62" s="2"/>
      <c r="W62" s="2"/>
      <c r="X62" s="2"/>
      <c r="Y62"/>
      <c r="Z62" t="s">
        <v>1863</v>
      </c>
      <c r="AA62"/>
      <c r="AB62"/>
      <c r="AC62"/>
      <c r="AD62"/>
      <c r="AE62"/>
      <c r="AF62"/>
      <c r="AG62"/>
      <c r="AH62"/>
      <c r="AI62" t="s">
        <v>1867</v>
      </c>
      <c r="AJ62"/>
      <c r="AK62"/>
      <c r="AL62"/>
      <c r="AM62"/>
      <c r="AN62"/>
      <c r="AO62"/>
      <c r="AP62" s="2"/>
      <c r="AQ62"/>
      <c r="AR62"/>
      <c r="AS6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</row>
    <row r="63" spans="1:117" s="1" customFormat="1" x14ac:dyDescent="0.2">
      <c r="A63"/>
      <c r="B63"/>
      <c r="C63" s="2"/>
      <c r="D63"/>
      <c r="E63"/>
      <c r="F63"/>
      <c r="G63"/>
      <c r="H63"/>
      <c r="I63" s="71"/>
      <c r="J63" s="71"/>
      <c r="K63"/>
      <c r="L63"/>
      <c r="M63"/>
      <c r="N63" s="2"/>
      <c r="O63" s="116"/>
      <c r="P63" s="2"/>
      <c r="Q63" s="51" t="s">
        <v>1865</v>
      </c>
      <c r="R63" s="2"/>
      <c r="S63" s="2"/>
      <c r="T63" s="2"/>
      <c r="U63" s="2"/>
      <c r="V63" s="2"/>
      <c r="W63" s="2"/>
      <c r="X63" s="2"/>
      <c r="Y63"/>
      <c r="Z63" s="5" t="s">
        <v>1864</v>
      </c>
      <c r="AA63"/>
      <c r="AB63"/>
      <c r="AC63"/>
      <c r="AD63"/>
      <c r="AE63"/>
      <c r="AF63"/>
      <c r="AG63"/>
      <c r="AH63"/>
      <c r="AI63" s="51" t="s">
        <v>1865</v>
      </c>
      <c r="AJ63"/>
      <c r="AK63"/>
      <c r="AL63"/>
      <c r="AM63"/>
      <c r="AN63"/>
      <c r="AO63"/>
      <c r="AP63" s="2"/>
      <c r="AQ63"/>
      <c r="AR63"/>
      <c r="AS63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</row>
    <row r="64" spans="1:117" s="1" customFormat="1" x14ac:dyDescent="0.2">
      <c r="A64"/>
      <c r="B64"/>
      <c r="C64" s="2"/>
      <c r="D64"/>
      <c r="E64"/>
      <c r="F64"/>
      <c r="G64"/>
      <c r="H64"/>
      <c r="I64" s="71"/>
      <c r="J64" s="71"/>
      <c r="K64"/>
      <c r="L64"/>
      <c r="M64"/>
      <c r="N64" s="2"/>
      <c r="O64" s="116"/>
      <c r="P64" s="2"/>
      <c r="Q64" s="273" t="s">
        <v>1121</v>
      </c>
      <c r="R64" s="2"/>
      <c r="S64" s="2"/>
      <c r="T64" s="2"/>
      <c r="U64" s="2"/>
      <c r="V64" s="2"/>
      <c r="W64" s="2"/>
      <c r="X64" s="2"/>
      <c r="Y64"/>
      <c r="Z64" s="51" t="s">
        <v>1865</v>
      </c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 s="2"/>
      <c r="AQ64"/>
      <c r="AR64"/>
      <c r="AS64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</row>
    <row r="65" spans="1:117" s="1" customFormat="1" x14ac:dyDescent="0.2">
      <c r="A65"/>
      <c r="B65"/>
      <c r="C65" s="2"/>
      <c r="D65"/>
      <c r="E65"/>
      <c r="F65"/>
      <c r="G65"/>
      <c r="H65"/>
      <c r="I65" s="71"/>
      <c r="J65" s="71"/>
      <c r="K65"/>
      <c r="L65"/>
      <c r="M65"/>
      <c r="N65" s="2"/>
      <c r="O65" s="116"/>
      <c r="P65" s="2"/>
      <c r="Q65" s="2"/>
      <c r="R65" s="2"/>
      <c r="S65" s="2"/>
      <c r="T65" s="2"/>
      <c r="U65" s="2"/>
      <c r="V65" s="2"/>
      <c r="W65" s="2"/>
      <c r="X65" s="2"/>
      <c r="Y65"/>
      <c r="Z65" s="273" t="s">
        <v>1121</v>
      </c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 s="2"/>
      <c r="AQ65"/>
      <c r="AR65"/>
      <c r="AS65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</row>
    <row r="66" spans="1:117" s="1" customFormat="1" x14ac:dyDescent="0.2">
      <c r="A66"/>
      <c r="B66"/>
      <c r="C66" s="2"/>
      <c r="D66"/>
      <c r="E66"/>
      <c r="F66"/>
      <c r="G66"/>
      <c r="H66"/>
      <c r="I66" s="71"/>
      <c r="J66" s="71"/>
      <c r="K66"/>
      <c r="L66"/>
      <c r="M66"/>
      <c r="N66" s="2"/>
      <c r="O66" s="116"/>
      <c r="P66" s="2"/>
      <c r="Q66" s="2"/>
      <c r="R66" s="2"/>
      <c r="S66" s="2"/>
      <c r="T66" s="2"/>
      <c r="U66" s="2"/>
      <c r="V66" s="2"/>
      <c r="W66" s="2"/>
      <c r="X66" s="2"/>
      <c r="Y66"/>
      <c r="Z66" s="287" t="s">
        <v>1238</v>
      </c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 s="2"/>
      <c r="AQ66"/>
      <c r="AR66"/>
      <c r="AS66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</row>
    <row r="67" spans="1:117" s="1" customFormat="1" x14ac:dyDescent="0.2">
      <c r="A67"/>
      <c r="B67"/>
      <c r="C67" s="2"/>
      <c r="D67"/>
      <c r="E67"/>
      <c r="F67"/>
      <c r="G67"/>
      <c r="H67"/>
      <c r="I67" s="71"/>
      <c r="J67" s="71"/>
      <c r="K67"/>
      <c r="L67"/>
      <c r="M67"/>
      <c r="N67" s="2"/>
      <c r="O67" s="116"/>
      <c r="P67" s="2"/>
      <c r="Q67" s="2"/>
      <c r="R67" s="2"/>
      <c r="S67" s="2"/>
      <c r="T67" s="2"/>
      <c r="U67" s="2"/>
      <c r="V67" s="2"/>
      <c r="W67" s="2"/>
      <c r="X67" s="2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 s="2"/>
      <c r="AQ67"/>
      <c r="AR67"/>
      <c r="AS67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</row>
    <row r="68" spans="1:117" s="1" customFormat="1" x14ac:dyDescent="0.2">
      <c r="A68"/>
      <c r="B68"/>
      <c r="C68" s="2"/>
      <c r="D68"/>
      <c r="E68"/>
      <c r="F68"/>
      <c r="G68"/>
      <c r="H68"/>
      <c r="I68" s="71"/>
      <c r="J68" s="71"/>
      <c r="K68"/>
      <c r="L68"/>
      <c r="M68"/>
      <c r="N68" s="2"/>
      <c r="O68" s="116"/>
      <c r="P68" s="2"/>
      <c r="Q68" s="2"/>
      <c r="R68" s="2"/>
      <c r="S68" s="2"/>
      <c r="T68" s="2"/>
      <c r="U68" s="2"/>
      <c r="V68" s="2"/>
      <c r="W68" s="2"/>
      <c r="X68" s="2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 s="2"/>
      <c r="AQ68"/>
      <c r="AR68"/>
      <c r="AS68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</row>
    <row r="69" spans="1:117" s="1" customFormat="1" x14ac:dyDescent="0.2">
      <c r="A69"/>
      <c r="B69"/>
      <c r="C69" s="2"/>
      <c r="D69"/>
      <c r="E69"/>
      <c r="F69"/>
      <c r="G69"/>
      <c r="H69"/>
      <c r="I69" s="71"/>
      <c r="J69" s="71"/>
      <c r="K69"/>
      <c r="L69"/>
      <c r="M69"/>
      <c r="N69" s="2"/>
      <c r="O69" s="116"/>
      <c r="P69" s="2"/>
      <c r="Q69" s="2"/>
      <c r="R69" s="2"/>
      <c r="S69" s="2"/>
      <c r="T69" s="2"/>
      <c r="U69" s="2"/>
      <c r="V69" s="2"/>
      <c r="W69" s="2"/>
      <c r="X69" s="2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 s="2"/>
      <c r="AQ69"/>
      <c r="AR69"/>
      <c r="AS69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</row>
    <row r="70" spans="1:117" s="1" customFormat="1" x14ac:dyDescent="0.2">
      <c r="A70"/>
      <c r="B70"/>
      <c r="C70" s="2"/>
      <c r="D70"/>
      <c r="E70"/>
      <c r="F70"/>
      <c r="G70"/>
      <c r="H70"/>
      <c r="I70" s="71"/>
      <c r="J70" s="71"/>
      <c r="K70"/>
      <c r="L70"/>
      <c r="M70"/>
      <c r="N70" s="2"/>
      <c r="O70" s="116"/>
      <c r="P70" s="2"/>
      <c r="Q70" s="2"/>
      <c r="R70" s="2"/>
      <c r="S70" s="2"/>
      <c r="T70" s="2"/>
      <c r="U70" s="2"/>
      <c r="V70" s="2"/>
      <c r="W70" s="2"/>
      <c r="X70" s="2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 s="2"/>
      <c r="AQ70"/>
      <c r="AR70"/>
      <c r="AS70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</row>
    <row r="71" spans="1:117" s="1" customFormat="1" x14ac:dyDescent="0.2">
      <c r="A71"/>
      <c r="B71"/>
      <c r="C71" s="2"/>
      <c r="D71"/>
      <c r="E71"/>
      <c r="F71"/>
      <c r="G71"/>
      <c r="H71"/>
      <c r="I71" s="71"/>
      <c r="J71" s="71"/>
      <c r="K71"/>
      <c r="L71"/>
      <c r="M71"/>
      <c r="N71" s="2"/>
      <c r="O71" s="116"/>
      <c r="P71" s="2"/>
      <c r="Q71" s="2"/>
      <c r="R71" s="2"/>
      <c r="S71" s="2"/>
      <c r="T71" s="2"/>
      <c r="U71" s="2"/>
      <c r="V71" s="2"/>
      <c r="W71" s="2"/>
      <c r="X71" s="2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 s="2"/>
      <c r="AQ71"/>
      <c r="AR71"/>
      <c r="AS71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</row>
    <row r="72" spans="1:117" s="1" customFormat="1" x14ac:dyDescent="0.2">
      <c r="A72"/>
      <c r="B72"/>
      <c r="C72" s="2"/>
      <c r="D72"/>
      <c r="E72"/>
      <c r="F72"/>
      <c r="G72"/>
      <c r="H72"/>
      <c r="I72" s="71"/>
      <c r="J72" s="71"/>
      <c r="K72"/>
      <c r="L72"/>
      <c r="M72"/>
      <c r="N72" s="2"/>
      <c r="O72" s="116"/>
      <c r="P72" s="2"/>
      <c r="Q72" s="2"/>
      <c r="R72" s="2"/>
      <c r="S72" s="2"/>
      <c r="T72" s="2"/>
      <c r="U72" s="2"/>
      <c r="V72" s="2"/>
      <c r="W72" s="2"/>
      <c r="X72" s="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 s="2"/>
      <c r="AQ72"/>
      <c r="AR72"/>
      <c r="AS7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</row>
    <row r="73" spans="1:117" s="1" customFormat="1" x14ac:dyDescent="0.2">
      <c r="A73"/>
      <c r="B73"/>
      <c r="C73"/>
      <c r="D73"/>
      <c r="E73"/>
      <c r="F73"/>
      <c r="G73"/>
      <c r="H73"/>
      <c r="I73" s="71"/>
      <c r="J73" s="71"/>
      <c r="K73"/>
      <c r="L73"/>
      <c r="M73"/>
      <c r="N73" s="2"/>
      <c r="O73" s="116"/>
      <c r="P73" s="2"/>
      <c r="Q73" s="2"/>
      <c r="R73" s="2"/>
      <c r="S73" s="2"/>
      <c r="T73" s="2"/>
      <c r="U73" s="2"/>
      <c r="V73" s="2"/>
      <c r="W73" s="2"/>
      <c r="X73" s="2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 s="2"/>
      <c r="AQ73"/>
      <c r="AR73"/>
      <c r="AS73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</row>
    <row r="74" spans="1:117" s="1" customFormat="1" x14ac:dyDescent="0.2">
      <c r="A74"/>
      <c r="B74"/>
      <c r="C74"/>
      <c r="D74"/>
      <c r="E74"/>
      <c r="F74"/>
      <c r="G74"/>
      <c r="H74"/>
      <c r="I74" s="71"/>
      <c r="J74" s="71"/>
      <c r="K74"/>
      <c r="L74"/>
      <c r="M74"/>
      <c r="N74" s="2"/>
      <c r="O74" s="116"/>
      <c r="P74" s="2"/>
      <c r="Q74" s="2"/>
      <c r="R74" s="2"/>
      <c r="S74" s="2"/>
      <c r="T74" s="2"/>
      <c r="U74" s="2"/>
      <c r="V74" s="2"/>
      <c r="W74" s="2"/>
      <c r="X74" s="2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 s="2"/>
      <c r="AQ74"/>
      <c r="AR74"/>
      <c r="AS74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</row>
    <row r="75" spans="1:117" s="1" customFormat="1" x14ac:dyDescent="0.2">
      <c r="A75"/>
      <c r="B75"/>
      <c r="C75"/>
      <c r="D75"/>
      <c r="E75"/>
      <c r="F75"/>
      <c r="G75"/>
      <c r="H75"/>
      <c r="I75" s="71"/>
      <c r="J75" s="71"/>
      <c r="K75"/>
      <c r="L75"/>
      <c r="M75"/>
      <c r="N75" s="2"/>
      <c r="O75" s="116"/>
      <c r="P75" s="2"/>
      <c r="Q75" s="2"/>
      <c r="R75" s="2"/>
      <c r="S75" s="2"/>
      <c r="T75" s="2"/>
      <c r="U75" s="2"/>
      <c r="V75" s="2"/>
      <c r="W75" s="2"/>
      <c r="X75" s="2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 s="2"/>
      <c r="AQ75"/>
      <c r="AR75"/>
      <c r="AS75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</row>
    <row r="76" spans="1:117" s="1" customFormat="1" x14ac:dyDescent="0.2">
      <c r="A76"/>
      <c r="B76"/>
      <c r="C76"/>
      <c r="D76"/>
      <c r="E76"/>
      <c r="F76"/>
      <c r="G76"/>
      <c r="H76"/>
      <c r="I76" s="71"/>
      <c r="J76" s="71"/>
      <c r="K76"/>
      <c r="L76"/>
      <c r="M76"/>
      <c r="N76" s="2"/>
      <c r="O76" s="116"/>
      <c r="P76" s="2"/>
      <c r="Q76" s="2"/>
      <c r="R76" s="2"/>
      <c r="S76" s="2"/>
      <c r="T76" s="2"/>
      <c r="U76" s="2"/>
      <c r="V76" s="2"/>
      <c r="W76" s="2"/>
      <c r="X76" s="2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 s="2"/>
      <c r="AQ76"/>
      <c r="AR76"/>
      <c r="AS76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</row>
    <row r="77" spans="1:117" s="1" customFormat="1" x14ac:dyDescent="0.2">
      <c r="A77"/>
      <c r="B77"/>
      <c r="C77"/>
      <c r="D77"/>
      <c r="E77"/>
      <c r="F77"/>
      <c r="G77"/>
      <c r="H77"/>
      <c r="I77" s="71"/>
      <c r="J77" s="71"/>
      <c r="K77"/>
      <c r="L77"/>
      <c r="M77"/>
      <c r="N77" s="2"/>
      <c r="O77" s="116"/>
      <c r="P77" s="2"/>
      <c r="Q77" s="2"/>
      <c r="R77" s="2"/>
      <c r="S77" s="2"/>
      <c r="T77" s="2"/>
      <c r="U77" s="2"/>
      <c r="V77" s="2"/>
      <c r="W77" s="2"/>
      <c r="X77" s="2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 s="2"/>
      <c r="AQ77"/>
      <c r="AR77"/>
      <c r="AS77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</row>
    <row r="78" spans="1:117" s="1" customFormat="1" x14ac:dyDescent="0.2">
      <c r="A78"/>
      <c r="B78"/>
      <c r="C78"/>
      <c r="D78"/>
      <c r="E78"/>
      <c r="F78"/>
      <c r="G78"/>
      <c r="H78"/>
      <c r="I78" s="71"/>
      <c r="J78" s="71"/>
      <c r="K78"/>
      <c r="L78"/>
      <c r="M78"/>
      <c r="N78" s="2"/>
      <c r="O78" s="116"/>
      <c r="P78" s="2"/>
      <c r="Q78" s="2"/>
      <c r="R78" s="2"/>
      <c r="S78" s="2"/>
      <c r="T78" s="2"/>
      <c r="U78" s="2"/>
      <c r="V78" s="2"/>
      <c r="W78" s="2"/>
      <c r="X78" s="2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 s="2"/>
      <c r="AQ78"/>
      <c r="AR78"/>
      <c r="AS78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</row>
    <row r="79" spans="1:117" s="1" customFormat="1" x14ac:dyDescent="0.2">
      <c r="A79"/>
      <c r="B79"/>
      <c r="C79"/>
      <c r="D79"/>
      <c r="E79"/>
      <c r="F79"/>
      <c r="G79"/>
      <c r="H79"/>
      <c r="I79" s="71"/>
      <c r="J79" s="71"/>
      <c r="K79"/>
      <c r="L79"/>
      <c r="M79"/>
      <c r="N79" s="2"/>
      <c r="O79" s="116"/>
      <c r="P79" s="2"/>
      <c r="Q79" s="2"/>
      <c r="R79" s="2"/>
      <c r="S79" s="2"/>
      <c r="T79" s="2"/>
      <c r="U79" s="2"/>
      <c r="V79" s="2"/>
      <c r="W79" s="2"/>
      <c r="X79" s="2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 s="2"/>
      <c r="AQ79"/>
      <c r="AR79"/>
      <c r="AS79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</row>
    <row r="80" spans="1:117" s="1" customFormat="1" x14ac:dyDescent="0.2">
      <c r="A80"/>
      <c r="B80"/>
      <c r="C80"/>
      <c r="D80"/>
      <c r="E80"/>
      <c r="F80"/>
      <c r="G80"/>
      <c r="H80"/>
      <c r="I80" s="71"/>
      <c r="J80" s="71"/>
      <c r="K80"/>
      <c r="L80"/>
      <c r="M80"/>
      <c r="N80" s="2"/>
      <c r="O80" s="116"/>
      <c r="P80" s="2"/>
      <c r="Q80" s="2"/>
      <c r="R80" s="2"/>
      <c r="S80" s="2"/>
      <c r="T80" s="2"/>
      <c r="U80" s="2"/>
      <c r="V80" s="2"/>
      <c r="W80" s="2"/>
      <c r="X80" s="2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 s="2"/>
      <c r="AQ80"/>
      <c r="AR80"/>
      <c r="AS80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</row>
    <row r="81" spans="1:117" s="1" customFormat="1" x14ac:dyDescent="0.2">
      <c r="A81"/>
      <c r="B81"/>
      <c r="C81"/>
      <c r="D81"/>
      <c r="E81"/>
      <c r="F81"/>
      <c r="G81"/>
      <c r="H81"/>
      <c r="I81" s="71"/>
      <c r="J81" s="71"/>
      <c r="K81"/>
      <c r="L81"/>
      <c r="M81"/>
      <c r="N81" s="2"/>
      <c r="O81" s="116"/>
      <c r="P81" s="2"/>
      <c r="Q81" s="2"/>
      <c r="R81" s="2"/>
      <c r="S81" s="2"/>
      <c r="T81" s="2"/>
      <c r="U81" s="2"/>
      <c r="V81" s="2"/>
      <c r="W81" s="2"/>
      <c r="X81" s="2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 s="2"/>
      <c r="AQ81"/>
      <c r="AR81"/>
      <c r="AS81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</row>
    <row r="82" spans="1:117" s="1" customFormat="1" x14ac:dyDescent="0.2">
      <c r="A82"/>
      <c r="B82"/>
      <c r="C82"/>
      <c r="D82"/>
      <c r="E82"/>
      <c r="F82"/>
      <c r="G82"/>
      <c r="H82"/>
      <c r="I82" s="71"/>
      <c r="J82" s="71"/>
      <c r="K82"/>
      <c r="L82"/>
      <c r="M82"/>
      <c r="N82" s="2"/>
      <c r="O82" s="116"/>
      <c r="P82" s="2"/>
      <c r="Q82" s="2"/>
      <c r="R82" s="2"/>
      <c r="S82" s="2"/>
      <c r="T82" s="2"/>
      <c r="U82" s="2"/>
      <c r="V82" s="2"/>
      <c r="W82" s="2"/>
      <c r="X82" s="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 s="2"/>
      <c r="AQ82"/>
      <c r="AR82"/>
      <c r="AS8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</row>
    <row r="83" spans="1:117" s="1" customFormat="1" x14ac:dyDescent="0.2">
      <c r="A83"/>
      <c r="B83"/>
      <c r="C83"/>
      <c r="D83"/>
      <c r="E83"/>
      <c r="F83"/>
      <c r="G83"/>
      <c r="H83"/>
      <c r="I83" s="71"/>
      <c r="J83" s="71"/>
      <c r="K83"/>
      <c r="L83"/>
      <c r="M83"/>
      <c r="N83" s="2"/>
      <c r="O83" s="116"/>
      <c r="P83" s="2"/>
      <c r="Q83" s="2"/>
      <c r="R83" s="2"/>
      <c r="S83" s="2"/>
      <c r="T83" s="2"/>
      <c r="U83" s="2"/>
      <c r="V83" s="2"/>
      <c r="W83" s="2"/>
      <c r="X83" s="2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 s="2"/>
      <c r="AQ83"/>
      <c r="AR83"/>
      <c r="AS83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</row>
    <row r="84" spans="1:117" s="1" customFormat="1" x14ac:dyDescent="0.2">
      <c r="A84"/>
      <c r="B84"/>
      <c r="C84"/>
      <c r="D84"/>
      <c r="E84"/>
      <c r="F84"/>
      <c r="G84"/>
      <c r="H84"/>
      <c r="I84" s="71"/>
      <c r="J84" s="71"/>
      <c r="K84"/>
      <c r="L84"/>
      <c r="M84"/>
      <c r="N84" s="2"/>
      <c r="O84" s="116"/>
      <c r="P84" s="2"/>
      <c r="Q84" s="2"/>
      <c r="R84" s="2"/>
      <c r="S84" s="2"/>
      <c r="T84" s="2"/>
      <c r="U84" s="2"/>
      <c r="V84" s="2"/>
      <c r="W84" s="2"/>
      <c r="X84" s="2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 s="2"/>
      <c r="AQ84"/>
      <c r="AR84"/>
      <c r="AS84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</row>
    <row r="85" spans="1:117" s="1" customFormat="1" x14ac:dyDescent="0.2">
      <c r="A85"/>
      <c r="B85"/>
      <c r="C85"/>
      <c r="D85"/>
      <c r="E85"/>
      <c r="F85"/>
      <c r="G85"/>
      <c r="H85"/>
      <c r="I85" s="71"/>
      <c r="J85" s="71"/>
      <c r="K85"/>
      <c r="L85"/>
      <c r="M85"/>
      <c r="N85" s="2"/>
      <c r="O85" s="116"/>
      <c r="P85" s="2"/>
      <c r="Q85" s="2"/>
      <c r="R85" s="2"/>
      <c r="S85" s="2"/>
      <c r="T85" s="2"/>
      <c r="U85" s="2"/>
      <c r="V85" s="2"/>
      <c r="W85" s="2"/>
      <c r="X85" s="2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 s="2"/>
      <c r="AQ85"/>
      <c r="AR85"/>
      <c r="AS85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</row>
    <row r="86" spans="1:117" s="1" customFormat="1" x14ac:dyDescent="0.2">
      <c r="A86"/>
      <c r="B86"/>
      <c r="C86"/>
      <c r="D86"/>
      <c r="E86"/>
      <c r="F86"/>
      <c r="G86"/>
      <c r="H86"/>
      <c r="I86" s="71"/>
      <c r="J86" s="71"/>
      <c r="K86"/>
      <c r="L86"/>
      <c r="M86"/>
      <c r="N86" s="2"/>
      <c r="O86" s="116"/>
      <c r="P86" s="2"/>
      <c r="Q86" s="2"/>
      <c r="R86" s="2"/>
      <c r="S86" s="2"/>
      <c r="T86" s="2"/>
      <c r="U86" s="2"/>
      <c r="V86" s="2"/>
      <c r="W86" s="2"/>
      <c r="X86" s="2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 s="2"/>
      <c r="AQ86"/>
      <c r="AR86"/>
      <c r="AS86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</row>
    <row r="87" spans="1:117" s="1" customFormat="1" x14ac:dyDescent="0.2">
      <c r="A87"/>
      <c r="B87"/>
      <c r="C87"/>
      <c r="D87"/>
      <c r="E87"/>
      <c r="F87"/>
      <c r="G87"/>
      <c r="H87"/>
      <c r="I87" s="71"/>
      <c r="J87" s="71"/>
      <c r="K87"/>
      <c r="L87"/>
      <c r="M87"/>
      <c r="N87" s="2"/>
      <c r="O87" s="116"/>
      <c r="P87" s="2"/>
      <c r="Q87" s="2"/>
      <c r="R87" s="2"/>
      <c r="S87" s="2"/>
      <c r="T87" s="2"/>
      <c r="U87" s="2"/>
      <c r="V87" s="2"/>
      <c r="W87" s="2"/>
      <c r="X87" s="2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 s="2"/>
      <c r="AQ87"/>
      <c r="AR87"/>
      <c r="AS87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</row>
    <row r="88" spans="1:117" s="1" customFormat="1" x14ac:dyDescent="0.2">
      <c r="A88"/>
      <c r="B88"/>
      <c r="C88"/>
      <c r="D88"/>
      <c r="E88"/>
      <c r="F88"/>
      <c r="G88"/>
      <c r="H88"/>
      <c r="I88" s="71"/>
      <c r="J88" s="71"/>
      <c r="K88"/>
      <c r="L88"/>
      <c r="M88"/>
      <c r="N88" s="2"/>
      <c r="O88" s="116"/>
      <c r="P88" s="2"/>
      <c r="Q88" s="2"/>
      <c r="R88" s="2"/>
      <c r="S88" s="2"/>
      <c r="T88" s="2"/>
      <c r="U88" s="2"/>
      <c r="V88" s="2"/>
      <c r="W88" s="2"/>
      <c r="X88" s="2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 s="2"/>
      <c r="AQ88"/>
      <c r="AR88"/>
      <c r="AS88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</row>
    <row r="89" spans="1:117" s="1" customFormat="1" x14ac:dyDescent="0.2">
      <c r="A89"/>
      <c r="B89"/>
      <c r="C89"/>
      <c r="D89"/>
      <c r="E89"/>
      <c r="F89"/>
      <c r="G89"/>
      <c r="H89"/>
      <c r="I89" s="71"/>
      <c r="J89" s="71"/>
      <c r="K89"/>
      <c r="L89"/>
      <c r="M89"/>
      <c r="N89" s="2"/>
      <c r="O89" s="116"/>
      <c r="P89" s="2"/>
      <c r="Q89" s="2"/>
      <c r="R89" s="2"/>
      <c r="S89" s="2"/>
      <c r="T89" s="2"/>
      <c r="U89" s="2"/>
      <c r="V89" s="2"/>
      <c r="W89" s="2"/>
      <c r="X89" s="2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 s="2"/>
      <c r="AQ89"/>
      <c r="AR89"/>
      <c r="AS89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</row>
    <row r="90" spans="1:117" s="1" customFormat="1" x14ac:dyDescent="0.2">
      <c r="A90"/>
      <c r="B90"/>
      <c r="C90"/>
      <c r="D90"/>
      <c r="E90"/>
      <c r="F90"/>
      <c r="G90"/>
      <c r="H90"/>
      <c r="I90" s="71"/>
      <c r="J90" s="71"/>
      <c r="K90"/>
      <c r="L90"/>
      <c r="M90"/>
      <c r="N90" s="2"/>
      <c r="O90" s="116"/>
      <c r="P90" s="2"/>
      <c r="Q90" s="2"/>
      <c r="R90" s="2"/>
      <c r="S90" s="2"/>
      <c r="T90" s="2"/>
      <c r="U90" s="2"/>
      <c r="V90" s="2"/>
      <c r="W90" s="2"/>
      <c r="X90" s="2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 s="2"/>
      <c r="AQ90"/>
      <c r="AR90"/>
      <c r="AS90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</row>
    <row r="91" spans="1:117" s="1" customFormat="1" x14ac:dyDescent="0.2">
      <c r="A91"/>
      <c r="B91"/>
      <c r="C91"/>
      <c r="D91"/>
      <c r="E91"/>
      <c r="F91"/>
      <c r="G91"/>
      <c r="H91"/>
      <c r="I91" s="71"/>
      <c r="J91" s="71"/>
      <c r="K91"/>
      <c r="L91"/>
      <c r="M91"/>
      <c r="N91" s="2"/>
      <c r="O91" s="116"/>
      <c r="P91" s="2"/>
      <c r="Q91" s="2"/>
      <c r="R91" s="2"/>
      <c r="S91" s="2"/>
      <c r="T91" s="2"/>
      <c r="U91" s="2"/>
      <c r="V91" s="2"/>
      <c r="W91" s="2"/>
      <c r="X91" s="2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 s="2"/>
      <c r="AQ91"/>
      <c r="AR91"/>
      <c r="AS91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</row>
    <row r="92" spans="1:117" s="1" customFormat="1" x14ac:dyDescent="0.2">
      <c r="A92"/>
      <c r="B92"/>
      <c r="C92"/>
      <c r="D92"/>
      <c r="E92"/>
      <c r="F92"/>
      <c r="G92"/>
      <c r="H92"/>
      <c r="I92" s="71"/>
      <c r="J92" s="71"/>
      <c r="K92"/>
      <c r="L92"/>
      <c r="M92"/>
      <c r="N92" s="2"/>
      <c r="O92" s="116"/>
      <c r="P92" s="2"/>
      <c r="Q92" s="2"/>
      <c r="R92" s="2"/>
      <c r="S92" s="2"/>
      <c r="T92" s="2"/>
      <c r="U92" s="2"/>
      <c r="V92" s="2"/>
      <c r="W92" s="2"/>
      <c r="X92" s="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 s="2"/>
      <c r="AQ92"/>
      <c r="AR92"/>
      <c r="AS9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</row>
    <row r="93" spans="1:117" s="1" customFormat="1" x14ac:dyDescent="0.2">
      <c r="A93"/>
      <c r="B93"/>
      <c r="C93"/>
      <c r="D93"/>
      <c r="E93"/>
      <c r="F93"/>
      <c r="G93"/>
      <c r="H93"/>
      <c r="I93" s="71"/>
      <c r="J93" s="71"/>
      <c r="K93"/>
      <c r="L93"/>
      <c r="M93"/>
      <c r="N93" s="2"/>
      <c r="O93" s="116"/>
      <c r="P93" s="2"/>
      <c r="Q93" s="2"/>
      <c r="R93" s="2"/>
      <c r="S93" s="2"/>
      <c r="T93" s="2"/>
      <c r="U93" s="2"/>
      <c r="V93" s="2"/>
      <c r="W93" s="2"/>
      <c r="X93" s="2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 s="2"/>
      <c r="AQ93"/>
      <c r="AR93"/>
      <c r="AS93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</row>
    <row r="94" spans="1:117" s="1" customFormat="1" x14ac:dyDescent="0.2">
      <c r="A94"/>
      <c r="B94"/>
      <c r="C94"/>
      <c r="D94"/>
      <c r="E94"/>
      <c r="F94"/>
      <c r="G94"/>
      <c r="H94"/>
      <c r="I94" s="71"/>
      <c r="J94" s="71"/>
      <c r="K94"/>
      <c r="L94"/>
      <c r="M94"/>
      <c r="N94" s="2"/>
      <c r="O94" s="116"/>
      <c r="P94" s="2"/>
      <c r="Q94" s="2"/>
      <c r="R94" s="2"/>
      <c r="S94" s="2"/>
      <c r="T94" s="2"/>
      <c r="U94" s="2"/>
      <c r="V94" s="2"/>
      <c r="W94" s="2"/>
      <c r="X94" s="2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 s="2"/>
      <c r="AQ94"/>
      <c r="AR94"/>
      <c r="AS94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</row>
    <row r="95" spans="1:117" s="1" customFormat="1" x14ac:dyDescent="0.2">
      <c r="A95"/>
      <c r="B95"/>
      <c r="C95"/>
      <c r="D95"/>
      <c r="E95"/>
      <c r="F95"/>
      <c r="G95"/>
      <c r="H95"/>
      <c r="I95" s="71"/>
      <c r="J95" s="71"/>
      <c r="K95"/>
      <c r="L95"/>
      <c r="M95"/>
      <c r="N95" s="2"/>
      <c r="O95" s="116"/>
      <c r="P95" s="2"/>
      <c r="Q95" s="2"/>
      <c r="R95" s="2"/>
      <c r="S95" s="2"/>
      <c r="T95" s="2"/>
      <c r="U95" s="2"/>
      <c r="V95" s="2"/>
      <c r="W95" s="2"/>
      <c r="X95" s="2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 s="2"/>
      <c r="AQ95"/>
      <c r="AR95"/>
      <c r="AS95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</row>
    <row r="96" spans="1:117" s="1" customFormat="1" x14ac:dyDescent="0.2">
      <c r="A96"/>
      <c r="B96"/>
      <c r="C96"/>
      <c r="D96"/>
      <c r="E96"/>
      <c r="F96"/>
      <c r="G96"/>
      <c r="H96"/>
      <c r="I96" s="71"/>
      <c r="J96" s="71"/>
      <c r="K96"/>
      <c r="L96"/>
      <c r="M96"/>
      <c r="N96" s="2"/>
      <c r="O96" s="116"/>
      <c r="P96" s="2"/>
      <c r="Q96" s="2"/>
      <c r="R96" s="2"/>
      <c r="S96" s="2"/>
      <c r="T96" s="2"/>
      <c r="U96" s="2"/>
      <c r="V96" s="2"/>
      <c r="W96" s="2"/>
      <c r="X96" s="2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 s="2"/>
      <c r="AQ96"/>
      <c r="AR96"/>
      <c r="AS96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</row>
    <row r="97" spans="1:117" s="1" customFormat="1" x14ac:dyDescent="0.2">
      <c r="A97"/>
      <c r="B97"/>
      <c r="C97"/>
      <c r="D97"/>
      <c r="E97"/>
      <c r="F97"/>
      <c r="G97"/>
      <c r="H97"/>
      <c r="I97" s="71"/>
      <c r="J97" s="71"/>
      <c r="K97"/>
      <c r="L97"/>
      <c r="M97"/>
      <c r="N97" s="2"/>
      <c r="O97" s="116"/>
      <c r="P97" s="2"/>
      <c r="Q97" s="2"/>
      <c r="R97" s="2"/>
      <c r="S97" s="2"/>
      <c r="T97" s="2"/>
      <c r="U97" s="2"/>
      <c r="V97" s="2"/>
      <c r="W97" s="2"/>
      <c r="X97" s="2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 s="2"/>
      <c r="AQ97"/>
      <c r="AR97"/>
      <c r="AS97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</row>
    <row r="98" spans="1:117" s="1" customFormat="1" x14ac:dyDescent="0.2">
      <c r="A98"/>
      <c r="B98"/>
      <c r="C98"/>
      <c r="D98"/>
      <c r="E98"/>
      <c r="F98"/>
      <c r="G98"/>
      <c r="H98"/>
      <c r="I98" s="71"/>
      <c r="J98" s="71"/>
      <c r="K98"/>
      <c r="L98"/>
      <c r="M98"/>
      <c r="N98" s="2"/>
      <c r="O98" s="116"/>
      <c r="P98" s="2"/>
      <c r="Q98" s="2"/>
      <c r="R98" s="2"/>
      <c r="S98" s="2"/>
      <c r="T98" s="2"/>
      <c r="U98" s="2"/>
      <c r="V98" s="2"/>
      <c r="W98" s="2"/>
      <c r="X98" s="2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 s="2"/>
      <c r="AQ98"/>
      <c r="AR98"/>
      <c r="AS98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</row>
    <row r="99" spans="1:117" s="1" customFormat="1" x14ac:dyDescent="0.2">
      <c r="A99"/>
      <c r="B99"/>
      <c r="C99"/>
      <c r="D99"/>
      <c r="E99"/>
      <c r="F99"/>
      <c r="G99"/>
      <c r="H99"/>
      <c r="I99" s="71"/>
      <c r="J99" s="71"/>
      <c r="K99"/>
      <c r="L99"/>
      <c r="M99"/>
      <c r="N99" s="2"/>
      <c r="O99" s="116"/>
      <c r="P99" s="2"/>
      <c r="Q99" s="2"/>
      <c r="R99" s="2"/>
      <c r="S99" s="2"/>
      <c r="T99" s="2"/>
      <c r="U99" s="2"/>
      <c r="V99" s="2"/>
      <c r="W99" s="2"/>
      <c r="X99" s="2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 s="2"/>
      <c r="AQ99"/>
      <c r="AR99"/>
      <c r="AS99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</row>
    <row r="100" spans="1:117" s="1" customFormat="1" x14ac:dyDescent="0.2">
      <c r="A100"/>
      <c r="B100"/>
      <c r="C100"/>
      <c r="D100"/>
      <c r="E100"/>
      <c r="F100"/>
      <c r="G100"/>
      <c r="H100"/>
      <c r="I100" s="71"/>
      <c r="J100" s="71"/>
      <c r="K100"/>
      <c r="L100"/>
      <c r="M100"/>
      <c r="N100" s="2"/>
      <c r="O100" s="116"/>
      <c r="P100" s="2"/>
      <c r="Q100" s="2"/>
      <c r="R100" s="2"/>
      <c r="S100" s="2"/>
      <c r="T100" s="2"/>
      <c r="U100" s="2"/>
      <c r="V100" s="2"/>
      <c r="W100" s="2"/>
      <c r="X100" s="2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 s="2"/>
      <c r="AQ100"/>
      <c r="AR100"/>
      <c r="AS100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</row>
    <row r="101" spans="1:117" s="1" customFormat="1" x14ac:dyDescent="0.2">
      <c r="A101"/>
      <c r="B101"/>
      <c r="C101"/>
      <c r="D101"/>
      <c r="E101"/>
      <c r="F101"/>
      <c r="G101"/>
      <c r="H101"/>
      <c r="I101" s="71"/>
      <c r="J101" s="71"/>
      <c r="K101"/>
      <c r="L101"/>
      <c r="M101"/>
      <c r="N101" s="2"/>
      <c r="O101" s="116"/>
      <c r="P101" s="2"/>
      <c r="Q101" s="2"/>
      <c r="R101" s="2"/>
      <c r="S101" s="2"/>
      <c r="T101" s="2"/>
      <c r="U101" s="2"/>
      <c r="V101" s="2"/>
      <c r="W101" s="2"/>
      <c r="X101" s="2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 s="2"/>
      <c r="AQ101"/>
      <c r="AR101"/>
      <c r="AS101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</row>
    <row r="102" spans="1:117" s="1" customFormat="1" x14ac:dyDescent="0.2">
      <c r="A102"/>
      <c r="B102"/>
      <c r="C102"/>
      <c r="D102"/>
      <c r="E102"/>
      <c r="F102"/>
      <c r="G102"/>
      <c r="H102"/>
      <c r="I102" s="71"/>
      <c r="J102" s="71"/>
      <c r="K102"/>
      <c r="L102"/>
      <c r="M102"/>
      <c r="N102" s="2"/>
      <c r="O102" s="116"/>
      <c r="P102" s="2"/>
      <c r="Q102" s="2"/>
      <c r="R102" s="2"/>
      <c r="S102" s="2"/>
      <c r="T102" s="2"/>
      <c r="U102" s="2"/>
      <c r="V102" s="2"/>
      <c r="W102" s="2"/>
      <c r="X102" s="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 s="2"/>
      <c r="AQ102"/>
      <c r="AR102"/>
      <c r="AS10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</row>
    <row r="103" spans="1:117" s="1" customFormat="1" x14ac:dyDescent="0.2">
      <c r="A103"/>
      <c r="B103"/>
      <c r="C103"/>
      <c r="D103"/>
      <c r="E103"/>
      <c r="F103"/>
      <c r="G103"/>
      <c r="H103"/>
      <c r="I103" s="71"/>
      <c r="J103" s="71"/>
      <c r="K103"/>
      <c r="L103"/>
      <c r="M103"/>
      <c r="N103" s="2"/>
      <c r="O103" s="116"/>
      <c r="P103" s="2"/>
      <c r="Q103" s="2"/>
      <c r="R103" s="2"/>
      <c r="S103" s="2"/>
      <c r="T103" s="2"/>
      <c r="U103" s="2"/>
      <c r="V103" s="2"/>
      <c r="W103" s="2"/>
      <c r="X103" s="2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 s="2"/>
      <c r="AQ103"/>
      <c r="AR103"/>
      <c r="AS103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</row>
    <row r="104" spans="1:117" s="1" customFormat="1" x14ac:dyDescent="0.2">
      <c r="A104"/>
      <c r="B104"/>
      <c r="C104"/>
      <c r="D104"/>
      <c r="E104"/>
      <c r="F104"/>
      <c r="G104"/>
      <c r="H104"/>
      <c r="I104" s="71"/>
      <c r="J104" s="71"/>
      <c r="K104"/>
      <c r="L104"/>
      <c r="M104"/>
      <c r="N104" s="2"/>
      <c r="O104" s="116"/>
      <c r="P104" s="2"/>
      <c r="Q104" s="2"/>
      <c r="R104" s="2"/>
      <c r="S104" s="2"/>
      <c r="T104" s="2"/>
      <c r="U104" s="2"/>
      <c r="V104" s="2"/>
      <c r="W104" s="2"/>
      <c r="X104" s="2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 s="2"/>
      <c r="AQ104"/>
      <c r="AR104"/>
      <c r="AS104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</row>
    <row r="105" spans="1:117" s="1" customFormat="1" x14ac:dyDescent="0.2">
      <c r="A105"/>
      <c r="B105"/>
      <c r="C105"/>
      <c r="D105"/>
      <c r="E105"/>
      <c r="F105"/>
      <c r="G105"/>
      <c r="H105"/>
      <c r="I105" s="71"/>
      <c r="J105" s="71"/>
      <c r="K105"/>
      <c r="L105"/>
      <c r="M105"/>
      <c r="N105" s="2"/>
      <c r="O105" s="116"/>
      <c r="P105" s="2"/>
      <c r="Q105" s="2"/>
      <c r="R105" s="2"/>
      <c r="S105" s="2"/>
      <c r="T105" s="2"/>
      <c r="U105" s="2"/>
      <c r="V105" s="2"/>
      <c r="W105" s="2"/>
      <c r="X105" s="2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 s="2"/>
      <c r="AQ105"/>
      <c r="AR105"/>
      <c r="AS105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</row>
    <row r="106" spans="1:117" s="1" customFormat="1" x14ac:dyDescent="0.2">
      <c r="A106"/>
      <c r="B106"/>
      <c r="C106"/>
      <c r="D106"/>
      <c r="E106"/>
      <c r="F106"/>
      <c r="G106"/>
      <c r="H106"/>
      <c r="I106" s="71"/>
      <c r="J106" s="71"/>
      <c r="K106"/>
      <c r="L106"/>
      <c r="M106"/>
      <c r="N106" s="2"/>
      <c r="O106" s="116"/>
      <c r="P106" s="2"/>
      <c r="Q106" s="2"/>
      <c r="R106" s="2"/>
      <c r="S106" s="2"/>
      <c r="T106" s="2"/>
      <c r="U106" s="2"/>
      <c r="V106" s="2"/>
      <c r="W106" s="2"/>
      <c r="X106" s="2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 s="2"/>
      <c r="AQ106"/>
      <c r="AR106"/>
      <c r="AS106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</row>
    <row r="107" spans="1:117" s="1" customFormat="1" x14ac:dyDescent="0.2">
      <c r="A107"/>
      <c r="B107"/>
      <c r="C107"/>
      <c r="D107"/>
      <c r="E107"/>
      <c r="F107"/>
      <c r="G107"/>
      <c r="H107"/>
      <c r="I107" s="71"/>
      <c r="J107" s="71"/>
      <c r="K107"/>
      <c r="L107"/>
      <c r="M107"/>
      <c r="N107" s="2"/>
      <c r="O107" s="116"/>
      <c r="P107" s="2"/>
      <c r="Q107" s="2"/>
      <c r="R107" s="2"/>
      <c r="S107" s="2"/>
      <c r="T107" s="2"/>
      <c r="U107" s="2"/>
      <c r="V107" s="2"/>
      <c r="W107" s="2"/>
      <c r="X107" s="2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 s="2"/>
      <c r="AQ107"/>
      <c r="AR107"/>
      <c r="AS107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</row>
    <row r="108" spans="1:117" s="1" customFormat="1" x14ac:dyDescent="0.2">
      <c r="A108"/>
      <c r="B108"/>
      <c r="C108"/>
      <c r="D108"/>
      <c r="E108"/>
      <c r="F108"/>
      <c r="G108"/>
      <c r="H108"/>
      <c r="I108" s="71"/>
      <c r="J108" s="71"/>
      <c r="K108"/>
      <c r="L108"/>
      <c r="M108"/>
      <c r="N108" s="2"/>
      <c r="O108" s="116"/>
      <c r="P108" s="2"/>
      <c r="Q108" s="2"/>
      <c r="R108" s="2"/>
      <c r="S108" s="2"/>
      <c r="T108" s="2"/>
      <c r="U108" s="2"/>
      <c r="V108" s="2"/>
      <c r="W108" s="2"/>
      <c r="X108" s="2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 s="2"/>
      <c r="AQ108"/>
      <c r="AR108"/>
      <c r="AS108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</row>
    <row r="109" spans="1:117" s="1" customFormat="1" x14ac:dyDescent="0.2">
      <c r="A109"/>
      <c r="B109"/>
      <c r="C109"/>
      <c r="D109"/>
      <c r="E109"/>
      <c r="F109"/>
      <c r="G109"/>
      <c r="H109"/>
      <c r="I109" s="71"/>
      <c r="J109" s="71"/>
      <c r="K109"/>
      <c r="L109"/>
      <c r="M109"/>
      <c r="N109" s="2"/>
      <c r="O109" s="116"/>
      <c r="P109" s="2"/>
      <c r="Q109" s="2"/>
      <c r="R109" s="2"/>
      <c r="S109" s="2"/>
      <c r="T109" s="2"/>
      <c r="U109" s="2"/>
      <c r="V109" s="2"/>
      <c r="W109" s="2"/>
      <c r="X109" s="2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 s="2"/>
      <c r="AQ109"/>
      <c r="AR109"/>
      <c r="AS109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</row>
    <row r="110" spans="1:117" s="1" customFormat="1" x14ac:dyDescent="0.2">
      <c r="A110"/>
      <c r="B110"/>
      <c r="C110"/>
      <c r="D110"/>
      <c r="E110"/>
      <c r="F110"/>
      <c r="G110"/>
      <c r="H110"/>
      <c r="I110" s="71"/>
      <c r="J110" s="71"/>
      <c r="K110"/>
      <c r="L110"/>
      <c r="M110"/>
      <c r="N110" s="2"/>
      <c r="O110" s="116"/>
      <c r="P110" s="2"/>
      <c r="Q110" s="2"/>
      <c r="R110" s="2"/>
      <c r="S110" s="2"/>
      <c r="T110" s="2"/>
      <c r="U110" s="2"/>
      <c r="V110" s="2"/>
      <c r="W110" s="2"/>
      <c r="X110" s="2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 s="2"/>
      <c r="AQ110"/>
      <c r="AR110"/>
      <c r="AS110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</row>
    <row r="111" spans="1:117" s="1" customFormat="1" x14ac:dyDescent="0.2">
      <c r="A111"/>
      <c r="B111"/>
      <c r="C111"/>
      <c r="D111"/>
      <c r="E111"/>
      <c r="F111"/>
      <c r="G111"/>
      <c r="H111"/>
      <c r="I111" s="71"/>
      <c r="J111" s="71"/>
      <c r="K111"/>
      <c r="L111"/>
      <c r="M111"/>
      <c r="N111" s="2"/>
      <c r="O111" s="116"/>
      <c r="P111" s="2"/>
      <c r="Q111" s="2"/>
      <c r="R111" s="2"/>
      <c r="S111" s="2"/>
      <c r="T111" s="2"/>
      <c r="U111" s="2"/>
      <c r="V111" s="2"/>
      <c r="W111" s="2"/>
      <c r="X111" s="2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 s="2"/>
      <c r="AQ111"/>
      <c r="AR111"/>
      <c r="AS111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</row>
    <row r="112" spans="1:117" s="1" customFormat="1" x14ac:dyDescent="0.2">
      <c r="A112"/>
      <c r="B112"/>
      <c r="C112"/>
      <c r="D112"/>
      <c r="E112"/>
      <c r="F112"/>
      <c r="G112"/>
      <c r="H112"/>
      <c r="I112" s="71"/>
      <c r="J112" s="71"/>
      <c r="K112"/>
      <c r="L112"/>
      <c r="M112"/>
      <c r="N112" s="2"/>
      <c r="O112" s="116"/>
      <c r="P112" s="2"/>
      <c r="Q112" s="2"/>
      <c r="R112" s="2"/>
      <c r="S112" s="2"/>
      <c r="T112" s="2"/>
      <c r="U112" s="2"/>
      <c r="V112" s="2"/>
      <c r="W112" s="2"/>
      <c r="X112" s="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 s="2"/>
      <c r="AQ112"/>
      <c r="AR112"/>
      <c r="AS11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</row>
    <row r="113" spans="1:117" s="1" customFormat="1" x14ac:dyDescent="0.2">
      <c r="A113"/>
      <c r="B113"/>
      <c r="C113"/>
      <c r="D113"/>
      <c r="E113"/>
      <c r="F113"/>
      <c r="G113"/>
      <c r="H113"/>
      <c r="I113" s="71"/>
      <c r="J113" s="71"/>
      <c r="K113"/>
      <c r="L113"/>
      <c r="M113"/>
      <c r="N113" s="2"/>
      <c r="O113" s="116"/>
      <c r="P113" s="2"/>
      <c r="Q113" s="2"/>
      <c r="R113" s="2"/>
      <c r="S113" s="2"/>
      <c r="T113" s="2"/>
      <c r="U113" s="2"/>
      <c r="V113" s="2"/>
      <c r="W113" s="2"/>
      <c r="X113" s="2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 s="2"/>
      <c r="AQ113"/>
      <c r="AR113"/>
      <c r="AS113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2"/>
      <c r="DL113" s="2"/>
      <c r="DM113" s="2"/>
    </row>
    <row r="114" spans="1:117" s="1" customFormat="1" x14ac:dyDescent="0.2">
      <c r="A114"/>
      <c r="B114"/>
      <c r="C114"/>
      <c r="D114"/>
      <c r="E114"/>
      <c r="F114"/>
      <c r="G114"/>
      <c r="H114"/>
      <c r="I114" s="71"/>
      <c r="J114" s="71"/>
      <c r="K114"/>
      <c r="L114"/>
      <c r="M114"/>
      <c r="N114" s="2"/>
      <c r="O114" s="116"/>
      <c r="P114" s="2"/>
      <c r="Q114" s="2"/>
      <c r="R114" s="2"/>
      <c r="S114" s="2"/>
      <c r="T114" s="2"/>
      <c r="U114" s="2"/>
      <c r="V114" s="2"/>
      <c r="W114" s="2"/>
      <c r="X114" s="2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 s="2"/>
      <c r="AQ114"/>
      <c r="AR114"/>
      <c r="AS114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</row>
    <row r="115" spans="1:117" s="1" customFormat="1" x14ac:dyDescent="0.2">
      <c r="A115"/>
      <c r="B115"/>
      <c r="C115"/>
      <c r="D115"/>
      <c r="E115"/>
      <c r="F115"/>
      <c r="G115"/>
      <c r="H115"/>
      <c r="I115" s="71"/>
      <c r="J115" s="71"/>
      <c r="K115"/>
      <c r="L115"/>
      <c r="M115"/>
      <c r="N115" s="2"/>
      <c r="O115" s="116"/>
      <c r="P115" s="2"/>
      <c r="Q115" s="2"/>
      <c r="R115" s="2"/>
      <c r="S115" s="2"/>
      <c r="T115" s="2"/>
      <c r="U115" s="2"/>
      <c r="V115" s="2"/>
      <c r="W115" s="2"/>
      <c r="X115" s="2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 s="2"/>
      <c r="AQ115"/>
      <c r="AR115"/>
      <c r="AS115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2"/>
      <c r="DH115" s="2"/>
      <c r="DI115" s="2"/>
      <c r="DJ115" s="2"/>
      <c r="DK115" s="2"/>
      <c r="DL115" s="2"/>
      <c r="DM115" s="2"/>
    </row>
    <row r="116" spans="1:117" s="1" customFormat="1" x14ac:dyDescent="0.2">
      <c r="A116"/>
      <c r="B116"/>
      <c r="C116"/>
      <c r="D116"/>
      <c r="E116"/>
      <c r="F116"/>
      <c r="G116"/>
      <c r="H116"/>
      <c r="I116" s="71"/>
      <c r="J116" s="71"/>
      <c r="K116"/>
      <c r="L116"/>
      <c r="M116"/>
      <c r="N116" s="2"/>
      <c r="O116" s="116"/>
      <c r="P116" s="2"/>
      <c r="Q116" s="2"/>
      <c r="R116" s="2"/>
      <c r="S116" s="2"/>
      <c r="T116" s="2"/>
      <c r="U116" s="2"/>
      <c r="V116" s="2"/>
      <c r="W116" s="2"/>
      <c r="X116" s="2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 s="2"/>
      <c r="AQ116"/>
      <c r="AR116"/>
      <c r="AS116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</row>
    <row r="117" spans="1:117" s="1" customFormat="1" x14ac:dyDescent="0.2">
      <c r="A117"/>
      <c r="B117"/>
      <c r="C117"/>
      <c r="D117"/>
      <c r="E117"/>
      <c r="F117"/>
      <c r="G117"/>
      <c r="H117"/>
      <c r="I117" s="71"/>
      <c r="J117" s="71"/>
      <c r="K117"/>
      <c r="L117"/>
      <c r="M117"/>
      <c r="N117" s="2"/>
      <c r="O117" s="116"/>
      <c r="P117" s="2"/>
      <c r="Q117" s="2"/>
      <c r="R117" s="2"/>
      <c r="S117" s="2"/>
      <c r="T117" s="2"/>
      <c r="U117" s="2"/>
      <c r="V117" s="2"/>
      <c r="W117" s="2"/>
      <c r="X117" s="2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 s="2"/>
      <c r="AQ117"/>
      <c r="AR117"/>
      <c r="AS117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</row>
    <row r="118" spans="1:117" s="1" customFormat="1" x14ac:dyDescent="0.2">
      <c r="A118"/>
      <c r="B118"/>
      <c r="C118"/>
      <c r="D118"/>
      <c r="E118"/>
      <c r="F118"/>
      <c r="G118"/>
      <c r="H118"/>
      <c r="I118" s="71"/>
      <c r="J118" s="71"/>
      <c r="K118"/>
      <c r="L118"/>
      <c r="M118"/>
      <c r="N118" s="2"/>
      <c r="O118" s="116"/>
      <c r="P118" s="2"/>
      <c r="Q118" s="2"/>
      <c r="R118" s="2"/>
      <c r="S118" s="2"/>
      <c r="T118" s="2"/>
      <c r="U118" s="2"/>
      <c r="V118" s="2"/>
      <c r="W118" s="2"/>
      <c r="X118" s="2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 s="2"/>
      <c r="AQ118"/>
      <c r="AR118"/>
      <c r="AS118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</row>
    <row r="119" spans="1:117" s="1" customFormat="1" x14ac:dyDescent="0.2">
      <c r="A119"/>
      <c r="B119"/>
      <c r="C119"/>
      <c r="D119"/>
      <c r="E119"/>
      <c r="F119"/>
      <c r="G119"/>
      <c r="H119"/>
      <c r="I119" s="71"/>
      <c r="J119" s="71"/>
      <c r="K119"/>
      <c r="L119"/>
      <c r="M119"/>
      <c r="N119" s="2"/>
      <c r="O119" s="116"/>
      <c r="P119" s="2"/>
      <c r="Q119" s="2"/>
      <c r="R119" s="2"/>
      <c r="S119" s="2"/>
      <c r="T119" s="2"/>
      <c r="U119" s="2"/>
      <c r="V119" s="2"/>
      <c r="W119" s="2"/>
      <c r="X119" s="2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 s="2"/>
      <c r="AQ119"/>
      <c r="AR119"/>
      <c r="AS119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2"/>
      <c r="DH119" s="2"/>
      <c r="DI119" s="2"/>
      <c r="DJ119" s="2"/>
      <c r="DK119" s="2"/>
      <c r="DL119" s="2"/>
      <c r="DM119" s="2"/>
    </row>
    <row r="120" spans="1:117" s="1" customFormat="1" x14ac:dyDescent="0.2">
      <c r="A120"/>
      <c r="B120"/>
      <c r="C120"/>
      <c r="D120"/>
      <c r="E120"/>
      <c r="F120"/>
      <c r="G120"/>
      <c r="H120"/>
      <c r="I120" s="71"/>
      <c r="J120" s="71"/>
      <c r="K120"/>
      <c r="L120"/>
      <c r="M120"/>
      <c r="N120" s="2"/>
      <c r="O120" s="116"/>
      <c r="P120" s="2"/>
      <c r="Q120" s="2"/>
      <c r="R120" s="2"/>
      <c r="S120" s="2"/>
      <c r="T120" s="2"/>
      <c r="U120" s="2"/>
      <c r="V120" s="2"/>
      <c r="W120" s="2"/>
      <c r="X120" s="2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 s="2"/>
      <c r="AQ120"/>
      <c r="AR120"/>
      <c r="AS120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</row>
    <row r="121" spans="1:117" s="1" customFormat="1" x14ac:dyDescent="0.2">
      <c r="A121"/>
      <c r="B121"/>
      <c r="C121"/>
      <c r="D121"/>
      <c r="E121"/>
      <c r="F121"/>
      <c r="G121"/>
      <c r="H121"/>
      <c r="I121" s="71"/>
      <c r="J121" s="71"/>
      <c r="K121"/>
      <c r="L121"/>
      <c r="M121"/>
      <c r="N121" s="2"/>
      <c r="O121" s="116"/>
      <c r="P121" s="2"/>
      <c r="Q121" s="2"/>
      <c r="R121" s="2"/>
      <c r="S121" s="2"/>
      <c r="T121" s="2"/>
      <c r="U121" s="2"/>
      <c r="V121" s="2"/>
      <c r="W121" s="2"/>
      <c r="X121" s="2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 s="2"/>
      <c r="AQ121"/>
      <c r="AR121"/>
      <c r="AS121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  <c r="DG121" s="2"/>
      <c r="DH121" s="2"/>
      <c r="DI121" s="2"/>
      <c r="DJ121" s="2"/>
      <c r="DK121" s="2"/>
      <c r="DL121" s="2"/>
      <c r="DM121" s="2"/>
    </row>
    <row r="122" spans="1:117" s="1" customFormat="1" x14ac:dyDescent="0.2">
      <c r="A122"/>
      <c r="B122"/>
      <c r="C122"/>
      <c r="D122"/>
      <c r="E122"/>
      <c r="F122"/>
      <c r="G122"/>
      <c r="H122"/>
      <c r="I122" s="71"/>
      <c r="J122" s="71"/>
      <c r="K122"/>
      <c r="L122"/>
      <c r="M122"/>
      <c r="N122" s="2"/>
      <c r="O122" s="116"/>
      <c r="P122" s="2"/>
      <c r="Q122" s="2"/>
      <c r="R122" s="2"/>
      <c r="S122" s="2"/>
      <c r="T122" s="2"/>
      <c r="U122" s="2"/>
      <c r="V122" s="2"/>
      <c r="W122" s="2"/>
      <c r="X122" s="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 s="2"/>
      <c r="AQ122"/>
      <c r="AR122"/>
      <c r="AS12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</row>
    <row r="123" spans="1:117" s="1" customFormat="1" x14ac:dyDescent="0.2">
      <c r="A123"/>
      <c r="B123"/>
      <c r="C123"/>
      <c r="D123"/>
      <c r="E123"/>
      <c r="F123"/>
      <c r="G123"/>
      <c r="H123"/>
      <c r="I123" s="71"/>
      <c r="J123" s="71"/>
      <c r="K123"/>
      <c r="L123"/>
      <c r="M123"/>
      <c r="N123" s="2"/>
      <c r="O123" s="116"/>
      <c r="P123" s="2"/>
      <c r="Q123" s="2"/>
      <c r="R123" s="2"/>
      <c r="S123" s="2"/>
      <c r="T123" s="2"/>
      <c r="U123" s="2"/>
      <c r="V123" s="2"/>
      <c r="W123" s="2"/>
      <c r="X123" s="2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 s="2"/>
      <c r="AQ123"/>
      <c r="AR123"/>
      <c r="AS123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2"/>
      <c r="DL123" s="2"/>
      <c r="DM123" s="2"/>
    </row>
    <row r="124" spans="1:117" s="1" customFormat="1" x14ac:dyDescent="0.2">
      <c r="A124"/>
      <c r="B124"/>
      <c r="C124"/>
      <c r="D124"/>
      <c r="E124"/>
      <c r="F124"/>
      <c r="G124"/>
      <c r="H124"/>
      <c r="I124" s="71"/>
      <c r="J124" s="71"/>
      <c r="K124"/>
      <c r="L124"/>
      <c r="M124"/>
      <c r="N124" s="2"/>
      <c r="O124" s="116"/>
      <c r="P124" s="2"/>
      <c r="Q124" s="2"/>
      <c r="R124" s="2"/>
      <c r="S124" s="2"/>
      <c r="T124" s="2"/>
      <c r="U124" s="2"/>
      <c r="V124" s="2"/>
      <c r="W124" s="2"/>
      <c r="X124" s="2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 s="2"/>
      <c r="AQ124"/>
      <c r="AR124"/>
      <c r="AS124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</row>
    <row r="125" spans="1:117" s="1" customFormat="1" x14ac:dyDescent="0.2">
      <c r="A125"/>
      <c r="B125"/>
      <c r="C125"/>
      <c r="D125"/>
      <c r="E125"/>
      <c r="F125"/>
      <c r="G125"/>
      <c r="H125"/>
      <c r="I125" s="71"/>
      <c r="J125" s="71"/>
      <c r="K125"/>
      <c r="L125"/>
      <c r="M125"/>
      <c r="N125" s="2"/>
      <c r="O125" s="116"/>
      <c r="P125" s="2"/>
      <c r="Q125" s="2"/>
      <c r="R125" s="2"/>
      <c r="S125" s="2"/>
      <c r="T125" s="2"/>
      <c r="U125" s="2"/>
      <c r="V125" s="2"/>
      <c r="W125" s="2"/>
      <c r="X125" s="2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 s="2"/>
      <c r="AQ125"/>
      <c r="AR125"/>
      <c r="AS125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2"/>
      <c r="DL125" s="2"/>
      <c r="DM125" s="2"/>
    </row>
    <row r="126" spans="1:117" s="1" customFormat="1" x14ac:dyDescent="0.2">
      <c r="A126"/>
      <c r="B126"/>
      <c r="C126"/>
      <c r="D126"/>
      <c r="E126"/>
      <c r="F126"/>
      <c r="G126"/>
      <c r="H126"/>
      <c r="I126" s="71"/>
      <c r="J126" s="71"/>
      <c r="K126"/>
      <c r="L126"/>
      <c r="M126"/>
      <c r="N126" s="2"/>
      <c r="O126" s="116"/>
      <c r="P126" s="2"/>
      <c r="Q126" s="2"/>
      <c r="R126" s="2"/>
      <c r="S126" s="2"/>
      <c r="T126" s="2"/>
      <c r="U126" s="2"/>
      <c r="V126" s="2"/>
      <c r="W126" s="2"/>
      <c r="X126" s="2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 s="2"/>
      <c r="AQ126"/>
      <c r="AR126"/>
      <c r="AS126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</row>
    <row r="127" spans="1:117" s="1" customFormat="1" x14ac:dyDescent="0.2">
      <c r="A127"/>
      <c r="B127"/>
      <c r="C127"/>
      <c r="D127"/>
      <c r="E127"/>
      <c r="F127"/>
      <c r="G127"/>
      <c r="H127"/>
      <c r="I127" s="71"/>
      <c r="J127" s="71"/>
      <c r="K127"/>
      <c r="L127"/>
      <c r="M127"/>
      <c r="N127" s="2"/>
      <c r="O127" s="116"/>
      <c r="P127" s="2"/>
      <c r="Q127" s="2"/>
      <c r="R127" s="2"/>
      <c r="S127" s="2"/>
      <c r="T127" s="2"/>
      <c r="U127" s="2"/>
      <c r="V127" s="2"/>
      <c r="W127" s="2"/>
      <c r="X127" s="2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 s="2"/>
      <c r="AQ127"/>
      <c r="AR127"/>
      <c r="AS127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  <c r="CZ127" s="2"/>
      <c r="DA127" s="2"/>
      <c r="DB127" s="2"/>
      <c r="DC127" s="2"/>
      <c r="DD127" s="2"/>
      <c r="DE127" s="2"/>
      <c r="DF127" s="2"/>
      <c r="DG127" s="2"/>
      <c r="DH127" s="2"/>
      <c r="DI127" s="2"/>
      <c r="DJ127" s="2"/>
      <c r="DK127" s="2"/>
      <c r="DL127" s="2"/>
      <c r="DM127" s="2"/>
    </row>
    <row r="128" spans="1:117" s="1" customFormat="1" x14ac:dyDescent="0.2">
      <c r="A128"/>
      <c r="B128"/>
      <c r="C128"/>
      <c r="D128"/>
      <c r="E128"/>
      <c r="F128"/>
      <c r="G128"/>
      <c r="H128"/>
      <c r="I128" s="71"/>
      <c r="J128" s="71"/>
      <c r="K128"/>
      <c r="L128"/>
      <c r="M128"/>
      <c r="N128" s="2"/>
      <c r="O128" s="116"/>
      <c r="P128" s="2"/>
      <c r="Q128" s="2"/>
      <c r="R128" s="2"/>
      <c r="S128" s="2"/>
      <c r="T128" s="2"/>
      <c r="U128" s="2"/>
      <c r="V128" s="2"/>
      <c r="W128" s="2"/>
      <c r="X128" s="2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 s="2"/>
      <c r="AQ128"/>
      <c r="AR128"/>
      <c r="AS128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</row>
    <row r="129" spans="1:117" s="1" customFormat="1" x14ac:dyDescent="0.2">
      <c r="A129"/>
      <c r="B129"/>
      <c r="C129"/>
      <c r="D129"/>
      <c r="E129"/>
      <c r="F129"/>
      <c r="G129"/>
      <c r="H129"/>
      <c r="I129" s="71"/>
      <c r="J129" s="71"/>
      <c r="K129"/>
      <c r="L129"/>
      <c r="M129"/>
      <c r="N129" s="2"/>
      <c r="O129" s="116"/>
      <c r="P129" s="2"/>
      <c r="Q129" s="2"/>
      <c r="R129" s="2"/>
      <c r="S129" s="2"/>
      <c r="T129" s="2"/>
      <c r="U129" s="2"/>
      <c r="V129" s="2"/>
      <c r="W129" s="2"/>
      <c r="X129" s="2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 s="2"/>
      <c r="AQ129"/>
      <c r="AR129"/>
      <c r="AS129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</row>
    <row r="130" spans="1:117" s="1" customFormat="1" x14ac:dyDescent="0.2">
      <c r="A130"/>
      <c r="B130"/>
      <c r="C130"/>
      <c r="D130"/>
      <c r="E130"/>
      <c r="F130"/>
      <c r="G130"/>
      <c r="H130"/>
      <c r="I130" s="71"/>
      <c r="J130" s="71"/>
      <c r="K130"/>
      <c r="L130"/>
      <c r="M130"/>
      <c r="N130" s="2"/>
      <c r="O130" s="116"/>
      <c r="P130" s="2"/>
      <c r="Q130" s="2"/>
      <c r="R130" s="2"/>
      <c r="S130" s="2"/>
      <c r="T130" s="2"/>
      <c r="U130" s="2"/>
      <c r="V130" s="2"/>
      <c r="W130" s="2"/>
      <c r="X130" s="2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 s="2"/>
      <c r="AQ130"/>
      <c r="AR130"/>
      <c r="AS130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</row>
    <row r="131" spans="1:117" s="1" customFormat="1" x14ac:dyDescent="0.2">
      <c r="A131"/>
      <c r="B131"/>
      <c r="C131"/>
      <c r="D131"/>
      <c r="E131"/>
      <c r="F131"/>
      <c r="G131"/>
      <c r="H131"/>
      <c r="I131" s="71"/>
      <c r="J131" s="71"/>
      <c r="K131"/>
      <c r="L131"/>
      <c r="M131"/>
      <c r="N131" s="2"/>
      <c r="O131" s="116"/>
      <c r="P131" s="2"/>
      <c r="Q131" s="2"/>
      <c r="R131" s="2"/>
      <c r="S131" s="2"/>
      <c r="T131" s="2"/>
      <c r="U131" s="2"/>
      <c r="V131" s="2"/>
      <c r="W131" s="2"/>
      <c r="X131" s="2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 s="2"/>
      <c r="AQ131"/>
      <c r="AR131"/>
      <c r="AS131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</row>
    <row r="132" spans="1:117" s="1" customFormat="1" x14ac:dyDescent="0.2">
      <c r="A132"/>
      <c r="B132"/>
      <c r="C132"/>
      <c r="D132"/>
      <c r="E132"/>
      <c r="F132"/>
      <c r="G132"/>
      <c r="H132"/>
      <c r="I132" s="71"/>
      <c r="J132" s="71"/>
      <c r="K132"/>
      <c r="L132"/>
      <c r="M132"/>
      <c r="N132" s="2"/>
      <c r="O132" s="116"/>
      <c r="P132" s="2"/>
      <c r="Q132" s="2"/>
      <c r="R132" s="2"/>
      <c r="S132" s="2"/>
      <c r="T132" s="2"/>
      <c r="U132" s="2"/>
      <c r="V132" s="2"/>
      <c r="W132" s="2"/>
      <c r="X132" s="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 s="2"/>
      <c r="AQ132"/>
      <c r="AR132"/>
      <c r="AS13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</row>
    <row r="133" spans="1:117" s="1" customFormat="1" x14ac:dyDescent="0.2">
      <c r="A133"/>
      <c r="B133"/>
      <c r="C133"/>
      <c r="D133"/>
      <c r="E133"/>
      <c r="F133"/>
      <c r="G133"/>
      <c r="H133"/>
      <c r="I133" s="71"/>
      <c r="J133" s="71"/>
      <c r="K133"/>
      <c r="L133"/>
      <c r="M133"/>
      <c r="N133" s="2"/>
      <c r="O133" s="116"/>
      <c r="P133" s="2"/>
      <c r="Q133" s="2"/>
      <c r="R133" s="2"/>
      <c r="S133" s="2"/>
      <c r="T133" s="2"/>
      <c r="U133" s="2"/>
      <c r="V133" s="2"/>
      <c r="W133" s="2"/>
      <c r="X133" s="2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 s="2"/>
      <c r="AQ133"/>
      <c r="AR133"/>
      <c r="AS133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</row>
    <row r="134" spans="1:117" s="1" customFormat="1" x14ac:dyDescent="0.2">
      <c r="A134"/>
      <c r="B134"/>
      <c r="C134"/>
      <c r="D134"/>
      <c r="E134"/>
      <c r="F134"/>
      <c r="G134"/>
      <c r="H134"/>
      <c r="I134" s="71"/>
      <c r="J134" s="71"/>
      <c r="K134"/>
      <c r="L134"/>
      <c r="M134"/>
      <c r="N134" s="2"/>
      <c r="O134" s="116"/>
      <c r="P134" s="2"/>
      <c r="Q134" s="2"/>
      <c r="R134" s="2"/>
      <c r="S134" s="2"/>
      <c r="T134" s="2"/>
      <c r="U134" s="2"/>
      <c r="V134" s="2"/>
      <c r="W134" s="2"/>
      <c r="X134" s="2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 s="2"/>
      <c r="AQ134"/>
      <c r="AR134"/>
      <c r="AS134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2"/>
      <c r="DL134" s="2"/>
      <c r="DM134" s="2"/>
    </row>
    <row r="135" spans="1:117" s="1" customFormat="1" x14ac:dyDescent="0.2">
      <c r="A135"/>
      <c r="B135"/>
      <c r="C135"/>
      <c r="D135"/>
      <c r="E135"/>
      <c r="F135"/>
      <c r="G135"/>
      <c r="H135"/>
      <c r="I135" s="71"/>
      <c r="J135" s="71"/>
      <c r="K135"/>
      <c r="L135"/>
      <c r="M135"/>
      <c r="N135" s="2"/>
      <c r="O135" s="116"/>
      <c r="P135" s="2"/>
      <c r="Q135" s="2"/>
      <c r="R135" s="2"/>
      <c r="S135" s="2"/>
      <c r="T135" s="2"/>
      <c r="U135" s="2"/>
      <c r="V135" s="2"/>
      <c r="W135" s="2"/>
      <c r="X135" s="2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 s="2"/>
      <c r="AQ135"/>
      <c r="AR135"/>
      <c r="AS135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</row>
    <row r="136" spans="1:117" s="1" customFormat="1" x14ac:dyDescent="0.2">
      <c r="A136"/>
      <c r="B136"/>
      <c r="C136"/>
      <c r="D136"/>
      <c r="E136"/>
      <c r="F136"/>
      <c r="G136"/>
      <c r="H136"/>
      <c r="I136" s="71"/>
      <c r="J136" s="71"/>
      <c r="K136"/>
      <c r="L136"/>
      <c r="M136"/>
      <c r="N136" s="2"/>
      <c r="O136" s="116"/>
      <c r="P136" s="2"/>
      <c r="Q136" s="2"/>
      <c r="R136" s="2"/>
      <c r="S136" s="2"/>
      <c r="T136" s="2"/>
      <c r="U136" s="2"/>
      <c r="V136" s="2"/>
      <c r="W136" s="2"/>
      <c r="X136" s="2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 s="2"/>
      <c r="AQ136"/>
      <c r="AR136"/>
      <c r="AS136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</row>
    <row r="137" spans="1:117" s="1" customFormat="1" x14ac:dyDescent="0.2">
      <c r="A137"/>
      <c r="B137"/>
      <c r="C137"/>
      <c r="D137"/>
      <c r="E137"/>
      <c r="F137"/>
      <c r="G137"/>
      <c r="H137"/>
      <c r="I137" s="71"/>
      <c r="J137" s="71"/>
      <c r="K137"/>
      <c r="L137"/>
      <c r="M137"/>
      <c r="N137" s="2"/>
      <c r="O137" s="116"/>
      <c r="P137" s="2"/>
      <c r="Q137" s="2"/>
      <c r="R137" s="2"/>
      <c r="S137" s="2"/>
      <c r="T137" s="2"/>
      <c r="U137" s="2"/>
      <c r="V137" s="2"/>
      <c r="W137" s="2"/>
      <c r="X137" s="2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 s="2"/>
      <c r="AQ137"/>
      <c r="AR137"/>
      <c r="AS137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</row>
    <row r="138" spans="1:117" s="1" customFormat="1" x14ac:dyDescent="0.2">
      <c r="A138"/>
      <c r="B138"/>
      <c r="C138"/>
      <c r="D138"/>
      <c r="E138"/>
      <c r="F138"/>
      <c r="G138"/>
      <c r="H138"/>
      <c r="I138" s="71"/>
      <c r="J138" s="71"/>
      <c r="K138"/>
      <c r="L138"/>
      <c r="M138"/>
      <c r="N138" s="2"/>
      <c r="O138" s="116"/>
      <c r="P138" s="2"/>
      <c r="Q138" s="2"/>
      <c r="R138" s="2"/>
      <c r="S138" s="2"/>
      <c r="T138" s="2"/>
      <c r="U138" s="2"/>
      <c r="V138" s="2"/>
      <c r="W138" s="2"/>
      <c r="X138" s="2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 s="2"/>
      <c r="AQ138"/>
      <c r="AR138"/>
      <c r="AS138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</row>
    <row r="139" spans="1:117" s="1" customFormat="1" x14ac:dyDescent="0.2">
      <c r="A139"/>
      <c r="B139"/>
      <c r="C139"/>
      <c r="D139"/>
      <c r="E139"/>
      <c r="F139"/>
      <c r="G139"/>
      <c r="H139"/>
      <c r="I139" s="71"/>
      <c r="J139" s="71"/>
      <c r="K139"/>
      <c r="L139"/>
      <c r="M139"/>
      <c r="N139" s="2"/>
      <c r="O139" s="116"/>
      <c r="P139" s="2"/>
      <c r="Q139" s="2"/>
      <c r="R139" s="2"/>
      <c r="S139" s="2"/>
      <c r="T139" s="2"/>
      <c r="U139" s="2"/>
      <c r="V139" s="2"/>
      <c r="W139" s="2"/>
      <c r="X139" s="2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 s="2"/>
      <c r="AQ139"/>
      <c r="AR139"/>
      <c r="AS139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</row>
    <row r="140" spans="1:117" s="1" customFormat="1" x14ac:dyDescent="0.2">
      <c r="A140"/>
      <c r="B140"/>
      <c r="C140"/>
      <c r="D140"/>
      <c r="E140"/>
      <c r="F140"/>
      <c r="G140"/>
      <c r="H140"/>
      <c r="I140" s="71"/>
      <c r="J140" s="71"/>
      <c r="K140"/>
      <c r="L140"/>
      <c r="M140"/>
      <c r="N140" s="2"/>
      <c r="O140" s="116"/>
      <c r="P140" s="2"/>
      <c r="Q140" s="2"/>
      <c r="R140" s="2"/>
      <c r="S140" s="2"/>
      <c r="T140" s="2"/>
      <c r="U140" s="2"/>
      <c r="V140" s="2"/>
      <c r="W140" s="2"/>
      <c r="X140" s="2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 s="2"/>
      <c r="AQ140"/>
      <c r="AR140"/>
      <c r="AS140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</row>
    <row r="141" spans="1:117" s="1" customFormat="1" x14ac:dyDescent="0.2">
      <c r="A141"/>
      <c r="B141"/>
      <c r="C141"/>
      <c r="D141"/>
      <c r="E141"/>
      <c r="F141"/>
      <c r="G141"/>
      <c r="H141"/>
      <c r="I141" s="71"/>
      <c r="J141" s="71"/>
      <c r="K141"/>
      <c r="L141"/>
      <c r="M141"/>
      <c r="N141" s="2"/>
      <c r="O141" s="116"/>
      <c r="P141" s="2"/>
      <c r="Q141" s="2"/>
      <c r="R141" s="2"/>
      <c r="S141" s="2"/>
      <c r="T141" s="2"/>
      <c r="U141" s="2"/>
      <c r="V141" s="2"/>
      <c r="W141" s="2"/>
      <c r="X141" s="2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 s="2"/>
      <c r="AQ141"/>
      <c r="AR141"/>
      <c r="AS141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</row>
    <row r="142" spans="1:117" s="1" customFormat="1" x14ac:dyDescent="0.2">
      <c r="A142"/>
      <c r="B142"/>
      <c r="C142"/>
      <c r="D142"/>
      <c r="E142"/>
      <c r="F142"/>
      <c r="G142"/>
      <c r="H142"/>
      <c r="I142" s="71"/>
      <c r="J142" s="71"/>
      <c r="K142"/>
      <c r="L142"/>
      <c r="M142"/>
      <c r="N142" s="2"/>
      <c r="O142" s="116"/>
      <c r="P142" s="2"/>
      <c r="Q142" s="2"/>
      <c r="R142" s="2"/>
      <c r="S142" s="2"/>
      <c r="T142" s="2"/>
      <c r="U142" s="2"/>
      <c r="V142" s="2"/>
      <c r="W142" s="2"/>
      <c r="X142" s="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 s="2"/>
      <c r="AQ142"/>
      <c r="AR142"/>
      <c r="AS14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</row>
    <row r="143" spans="1:117" s="1" customFormat="1" x14ac:dyDescent="0.2">
      <c r="A143"/>
      <c r="B143"/>
      <c r="C143"/>
      <c r="D143"/>
      <c r="E143"/>
      <c r="F143"/>
      <c r="G143"/>
      <c r="H143"/>
      <c r="I143" s="71"/>
      <c r="J143" s="71"/>
      <c r="K143"/>
      <c r="L143"/>
      <c r="M143"/>
      <c r="N143" s="2"/>
      <c r="O143" s="116"/>
      <c r="P143" s="2"/>
      <c r="Q143" s="2"/>
      <c r="R143" s="2"/>
      <c r="S143" s="2"/>
      <c r="T143" s="2"/>
      <c r="U143" s="2"/>
      <c r="V143" s="2"/>
      <c r="W143" s="2"/>
      <c r="X143" s="2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 s="2"/>
      <c r="AQ143"/>
      <c r="AR143"/>
      <c r="AS143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</row>
    <row r="144" spans="1:117" s="1" customFormat="1" x14ac:dyDescent="0.2">
      <c r="A144"/>
      <c r="B144"/>
      <c r="C144"/>
      <c r="D144"/>
      <c r="E144"/>
      <c r="F144"/>
      <c r="G144"/>
      <c r="H144"/>
      <c r="I144" s="71"/>
      <c r="J144" s="71"/>
      <c r="K144"/>
      <c r="L144"/>
      <c r="M144"/>
      <c r="N144" s="2"/>
      <c r="O144" s="116"/>
      <c r="P144" s="2"/>
      <c r="Q144" s="2"/>
      <c r="R144" s="2"/>
      <c r="S144" s="2"/>
      <c r="T144" s="2"/>
      <c r="U144" s="2"/>
      <c r="V144" s="2"/>
      <c r="W144" s="2"/>
      <c r="X144" s="2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 s="2"/>
      <c r="AQ144"/>
      <c r="AR144"/>
      <c r="AS144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</row>
    <row r="145" spans="1:117" s="1" customFormat="1" x14ac:dyDescent="0.2">
      <c r="A145"/>
      <c r="B145"/>
      <c r="C145"/>
      <c r="D145"/>
      <c r="E145"/>
      <c r="F145"/>
      <c r="G145"/>
      <c r="H145"/>
      <c r="I145" s="71"/>
      <c r="J145" s="71"/>
      <c r="K145"/>
      <c r="L145"/>
      <c r="M145"/>
      <c r="N145" s="2"/>
      <c r="O145" s="116"/>
      <c r="P145" s="2"/>
      <c r="Q145" s="2"/>
      <c r="R145" s="2"/>
      <c r="S145" s="2"/>
      <c r="T145" s="2"/>
      <c r="U145" s="2"/>
      <c r="V145" s="2"/>
      <c r="W145" s="2"/>
      <c r="X145" s="2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 s="2"/>
      <c r="AQ145"/>
      <c r="AR145"/>
      <c r="AS145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</row>
    <row r="146" spans="1:117" s="1" customFormat="1" x14ac:dyDescent="0.2">
      <c r="A146"/>
      <c r="B146"/>
      <c r="C146"/>
      <c r="D146"/>
      <c r="E146"/>
      <c r="F146"/>
      <c r="G146"/>
      <c r="H146"/>
      <c r="I146" s="71"/>
      <c r="J146" s="71"/>
      <c r="K146"/>
      <c r="L146"/>
      <c r="M146"/>
      <c r="N146" s="2"/>
      <c r="O146" s="116"/>
      <c r="P146" s="2"/>
      <c r="Q146" s="2"/>
      <c r="R146" s="2"/>
      <c r="S146" s="2"/>
      <c r="T146" s="2"/>
      <c r="U146" s="2"/>
      <c r="V146" s="2"/>
      <c r="W146" s="2"/>
      <c r="X146" s="2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 s="2"/>
      <c r="AQ146"/>
      <c r="AR146"/>
      <c r="AS146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2"/>
      <c r="DL146" s="2"/>
      <c r="DM146" s="2"/>
    </row>
    <row r="147" spans="1:117" s="1" customFormat="1" x14ac:dyDescent="0.2">
      <c r="A147"/>
      <c r="B147"/>
      <c r="C147"/>
      <c r="D147"/>
      <c r="E147"/>
      <c r="F147"/>
      <c r="G147"/>
      <c r="H147"/>
      <c r="I147" s="71"/>
      <c r="J147" s="71"/>
      <c r="K147"/>
      <c r="L147"/>
      <c r="M147"/>
      <c r="N147" s="2"/>
      <c r="O147" s="116"/>
      <c r="P147" s="2"/>
      <c r="Q147" s="2"/>
      <c r="R147" s="2"/>
      <c r="S147" s="2"/>
      <c r="T147" s="2"/>
      <c r="U147" s="2"/>
      <c r="V147" s="2"/>
      <c r="W147" s="2"/>
      <c r="X147" s="2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 s="2"/>
      <c r="AQ147"/>
      <c r="AR147"/>
      <c r="AS147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2"/>
      <c r="DH147" s="2"/>
      <c r="DI147" s="2"/>
      <c r="DJ147" s="2"/>
      <c r="DK147" s="2"/>
      <c r="DL147" s="2"/>
      <c r="DM147" s="2"/>
    </row>
    <row r="148" spans="1:117" s="1" customFormat="1" x14ac:dyDescent="0.2">
      <c r="A148"/>
      <c r="B148"/>
      <c r="C148"/>
      <c r="D148"/>
      <c r="E148"/>
      <c r="F148"/>
      <c r="G148"/>
      <c r="H148"/>
      <c r="I148" s="71"/>
      <c r="J148" s="71"/>
      <c r="K148"/>
      <c r="L148"/>
      <c r="M148"/>
      <c r="N148" s="2"/>
      <c r="O148" s="116"/>
      <c r="P148" s="2"/>
      <c r="Q148" s="2"/>
      <c r="R148" s="2"/>
      <c r="S148" s="2"/>
      <c r="T148" s="2"/>
      <c r="U148" s="2"/>
      <c r="V148" s="2"/>
      <c r="W148" s="2"/>
      <c r="X148" s="2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 s="2"/>
      <c r="AQ148"/>
      <c r="AR148"/>
      <c r="AS148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  <c r="CZ148" s="2"/>
      <c r="DA148" s="2"/>
      <c r="DB148" s="2"/>
      <c r="DC148" s="2"/>
      <c r="DD148" s="2"/>
      <c r="DE148" s="2"/>
      <c r="DF148" s="2"/>
      <c r="DG148" s="2"/>
      <c r="DH148" s="2"/>
      <c r="DI148" s="2"/>
      <c r="DJ148" s="2"/>
      <c r="DK148" s="2"/>
      <c r="DL148" s="2"/>
      <c r="DM148" s="2"/>
    </row>
    <row r="149" spans="1:117" s="1" customFormat="1" x14ac:dyDescent="0.2">
      <c r="A149"/>
      <c r="B149"/>
      <c r="C149"/>
      <c r="D149"/>
      <c r="E149"/>
      <c r="F149"/>
      <c r="G149"/>
      <c r="H149"/>
      <c r="I149" s="71"/>
      <c r="J149" s="71"/>
      <c r="K149"/>
      <c r="L149"/>
      <c r="M149"/>
      <c r="N149" s="2"/>
      <c r="O149" s="116"/>
      <c r="P149" s="2"/>
      <c r="Q149" s="2"/>
      <c r="R149" s="2"/>
      <c r="S149" s="2"/>
      <c r="T149" s="2"/>
      <c r="U149" s="2"/>
      <c r="V149" s="2"/>
      <c r="W149" s="2"/>
      <c r="X149" s="2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 s="2"/>
      <c r="AQ149"/>
      <c r="AR149"/>
      <c r="AS149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</row>
    <row r="150" spans="1:117" s="1" customFormat="1" x14ac:dyDescent="0.2">
      <c r="A150"/>
      <c r="B150"/>
      <c r="C150"/>
      <c r="D150"/>
      <c r="E150"/>
      <c r="F150"/>
      <c r="G150"/>
      <c r="H150"/>
      <c r="I150" s="71"/>
      <c r="J150" s="71"/>
      <c r="K150"/>
      <c r="L150"/>
      <c r="M150"/>
      <c r="N150" s="2"/>
      <c r="O150" s="116"/>
      <c r="P150" s="2"/>
      <c r="Q150" s="2"/>
      <c r="R150" s="2"/>
      <c r="S150" s="2"/>
      <c r="T150" s="2"/>
      <c r="U150" s="2"/>
      <c r="V150" s="2"/>
      <c r="W150" s="2"/>
      <c r="X150" s="2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 s="2"/>
      <c r="AQ150"/>
      <c r="AR150"/>
      <c r="AS150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  <c r="CZ150" s="2"/>
      <c r="DA150" s="2"/>
      <c r="DB150" s="2"/>
      <c r="DC150" s="2"/>
      <c r="DD150" s="2"/>
      <c r="DE150" s="2"/>
      <c r="DF150" s="2"/>
      <c r="DG150" s="2"/>
      <c r="DH150" s="2"/>
      <c r="DI150" s="2"/>
      <c r="DJ150" s="2"/>
      <c r="DK150" s="2"/>
      <c r="DL150" s="2"/>
      <c r="DM150" s="2"/>
    </row>
    <row r="151" spans="1:117" s="1" customFormat="1" x14ac:dyDescent="0.2">
      <c r="A151"/>
      <c r="B151"/>
      <c r="C151"/>
      <c r="D151"/>
      <c r="E151"/>
      <c r="F151"/>
      <c r="G151"/>
      <c r="H151"/>
      <c r="I151" s="71"/>
      <c r="J151" s="71"/>
      <c r="K151"/>
      <c r="L151"/>
      <c r="M151"/>
      <c r="N151" s="2"/>
      <c r="O151" s="116"/>
      <c r="P151" s="2"/>
      <c r="Q151" s="2"/>
      <c r="R151" s="2"/>
      <c r="S151" s="2"/>
      <c r="T151" s="2"/>
      <c r="U151" s="2"/>
      <c r="V151" s="2"/>
      <c r="W151" s="2"/>
      <c r="X151" s="2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 s="2"/>
      <c r="AQ151"/>
      <c r="AR151"/>
      <c r="AS151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</row>
    <row r="152" spans="1:117" s="1" customFormat="1" x14ac:dyDescent="0.2">
      <c r="A152"/>
      <c r="B152"/>
      <c r="C152"/>
      <c r="D152"/>
      <c r="E152"/>
      <c r="F152"/>
      <c r="G152"/>
      <c r="H152"/>
      <c r="I152" s="71"/>
      <c r="J152" s="71"/>
      <c r="K152"/>
      <c r="L152"/>
      <c r="M152"/>
      <c r="N152" s="2"/>
      <c r="O152" s="116"/>
      <c r="P152" s="2"/>
      <c r="Q152" s="2"/>
      <c r="R152" s="2"/>
      <c r="S152" s="2"/>
      <c r="T152" s="2"/>
      <c r="U152" s="2"/>
      <c r="V152" s="2"/>
      <c r="W152" s="2"/>
      <c r="X152" s="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 s="2"/>
      <c r="AQ152"/>
      <c r="AR152"/>
      <c r="AS15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</row>
    <row r="153" spans="1:117" s="1" customFormat="1" x14ac:dyDescent="0.2">
      <c r="A153"/>
      <c r="B153"/>
      <c r="C153"/>
      <c r="D153"/>
      <c r="E153"/>
      <c r="F153"/>
      <c r="G153"/>
      <c r="H153"/>
      <c r="I153" s="71"/>
      <c r="J153" s="71"/>
      <c r="K153"/>
      <c r="L153"/>
      <c r="M153"/>
      <c r="N153" s="2"/>
      <c r="O153" s="116"/>
      <c r="P153" s="2"/>
      <c r="Q153" s="2"/>
      <c r="R153" s="2"/>
      <c r="S153" s="2"/>
      <c r="T153" s="2"/>
      <c r="U153" s="2"/>
      <c r="V153" s="2"/>
      <c r="W153" s="2"/>
      <c r="X153" s="2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 s="2"/>
      <c r="AQ153"/>
      <c r="AR153"/>
      <c r="AS153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  <c r="CZ153" s="2"/>
      <c r="DA153" s="2"/>
      <c r="DB153" s="2"/>
      <c r="DC153" s="2"/>
      <c r="DD153" s="2"/>
      <c r="DE153" s="2"/>
      <c r="DF153" s="2"/>
      <c r="DG153" s="2"/>
      <c r="DH153" s="2"/>
      <c r="DI153" s="2"/>
      <c r="DJ153" s="2"/>
      <c r="DK153" s="2"/>
      <c r="DL153" s="2"/>
      <c r="DM153" s="2"/>
    </row>
    <row r="154" spans="1:117" s="1" customFormat="1" x14ac:dyDescent="0.2">
      <c r="A154"/>
      <c r="B154"/>
      <c r="C154"/>
      <c r="D154"/>
      <c r="E154"/>
      <c r="F154"/>
      <c r="G154"/>
      <c r="H154"/>
      <c r="I154" s="71"/>
      <c r="J154" s="71"/>
      <c r="K154"/>
      <c r="L154"/>
      <c r="M154"/>
      <c r="N154" s="2"/>
      <c r="O154" s="116"/>
      <c r="P154" s="2"/>
      <c r="Q154" s="2"/>
      <c r="R154" s="2"/>
      <c r="S154" s="2"/>
      <c r="T154" s="2"/>
      <c r="U154" s="2"/>
      <c r="V154" s="2"/>
      <c r="W154" s="2"/>
      <c r="X154" s="2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 s="2"/>
      <c r="AQ154"/>
      <c r="AR154"/>
      <c r="AS154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</row>
    <row r="155" spans="1:117" s="1" customFormat="1" x14ac:dyDescent="0.2">
      <c r="A155"/>
      <c r="B155"/>
      <c r="C155"/>
      <c r="D155"/>
      <c r="E155"/>
      <c r="F155"/>
      <c r="G155"/>
      <c r="H155"/>
      <c r="I155" s="71"/>
      <c r="J155" s="71"/>
      <c r="K155"/>
      <c r="L155"/>
      <c r="M155"/>
      <c r="N155" s="2"/>
      <c r="O155" s="116"/>
      <c r="P155" s="2"/>
      <c r="Q155" s="2"/>
      <c r="R155" s="2"/>
      <c r="S155" s="2"/>
      <c r="T155" s="2"/>
      <c r="U155" s="2"/>
      <c r="V155" s="2"/>
      <c r="W155" s="2"/>
      <c r="X155" s="2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 s="2"/>
      <c r="AQ155"/>
      <c r="AR155"/>
      <c r="AS155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</row>
    <row r="156" spans="1:117" s="1" customFormat="1" x14ac:dyDescent="0.2">
      <c r="A156"/>
      <c r="B156"/>
      <c r="C156"/>
      <c r="D156"/>
      <c r="E156"/>
      <c r="F156"/>
      <c r="G156"/>
      <c r="H156"/>
      <c r="I156" s="71"/>
      <c r="J156" s="71"/>
      <c r="K156"/>
      <c r="L156"/>
      <c r="M156"/>
      <c r="N156" s="2"/>
      <c r="O156" s="116"/>
      <c r="P156" s="2"/>
      <c r="Q156" s="2"/>
      <c r="R156" s="2"/>
      <c r="S156" s="2"/>
      <c r="T156" s="2"/>
      <c r="U156" s="2"/>
      <c r="V156" s="2"/>
      <c r="W156" s="2"/>
      <c r="X156" s="2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 s="2"/>
      <c r="AQ156"/>
      <c r="AR156"/>
      <c r="AS156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</row>
    <row r="157" spans="1:117" s="1" customFormat="1" x14ac:dyDescent="0.2">
      <c r="A157"/>
      <c r="B157"/>
      <c r="C157"/>
      <c r="D157"/>
      <c r="E157"/>
      <c r="F157"/>
      <c r="G157"/>
      <c r="H157"/>
      <c r="I157" s="71"/>
      <c r="J157" s="71"/>
      <c r="K157"/>
      <c r="L157"/>
      <c r="M157"/>
      <c r="N157" s="2"/>
      <c r="O157" s="116"/>
      <c r="P157" s="2"/>
      <c r="Q157" s="2"/>
      <c r="R157" s="2"/>
      <c r="S157" s="2"/>
      <c r="T157" s="2"/>
      <c r="U157" s="2"/>
      <c r="V157" s="2"/>
      <c r="W157" s="2"/>
      <c r="X157" s="2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 s="2"/>
      <c r="AQ157"/>
      <c r="AR157"/>
      <c r="AS157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</row>
    <row r="158" spans="1:117" s="1" customFormat="1" x14ac:dyDescent="0.2">
      <c r="A158"/>
      <c r="B158"/>
      <c r="C158"/>
      <c r="D158"/>
      <c r="E158"/>
      <c r="F158"/>
      <c r="G158"/>
      <c r="H158"/>
      <c r="I158" s="71"/>
      <c r="J158" s="71"/>
      <c r="K158"/>
      <c r="L158"/>
      <c r="M158"/>
      <c r="N158" s="2"/>
      <c r="O158" s="116"/>
      <c r="P158" s="2"/>
      <c r="Q158" s="2"/>
      <c r="R158" s="2"/>
      <c r="S158" s="2"/>
      <c r="T158" s="2"/>
      <c r="U158" s="2"/>
      <c r="V158" s="2"/>
      <c r="W158" s="2"/>
      <c r="X158" s="2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 s="2"/>
      <c r="AQ158"/>
      <c r="AR158"/>
      <c r="AS158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</row>
    <row r="159" spans="1:117" s="1" customFormat="1" x14ac:dyDescent="0.2">
      <c r="A159"/>
      <c r="B159"/>
      <c r="C159"/>
      <c r="D159"/>
      <c r="E159"/>
      <c r="F159"/>
      <c r="G159"/>
      <c r="H159"/>
      <c r="I159" s="71"/>
      <c r="J159" s="71"/>
      <c r="K159"/>
      <c r="L159"/>
      <c r="M159"/>
      <c r="N159" s="2"/>
      <c r="O159" s="116"/>
      <c r="P159" s="2"/>
      <c r="Q159" s="2"/>
      <c r="R159" s="2"/>
      <c r="S159" s="2"/>
      <c r="T159" s="2"/>
      <c r="U159" s="2"/>
      <c r="V159" s="2"/>
      <c r="W159" s="2"/>
      <c r="X159" s="2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 s="2"/>
      <c r="AQ159"/>
      <c r="AR159"/>
      <c r="AS159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2"/>
      <c r="DL159" s="2"/>
      <c r="DM159" s="2"/>
    </row>
    <row r="160" spans="1:117" s="1" customFormat="1" x14ac:dyDescent="0.2">
      <c r="A160"/>
      <c r="B160"/>
      <c r="C160"/>
      <c r="D160"/>
      <c r="E160"/>
      <c r="F160"/>
      <c r="G160"/>
      <c r="H160"/>
      <c r="I160" s="71"/>
      <c r="J160" s="71"/>
      <c r="K160"/>
      <c r="L160"/>
      <c r="M160"/>
      <c r="N160" s="2"/>
      <c r="O160" s="116"/>
      <c r="P160" s="2"/>
      <c r="Q160" s="2"/>
      <c r="R160" s="2"/>
      <c r="S160" s="2"/>
      <c r="T160" s="2"/>
      <c r="U160" s="2"/>
      <c r="V160" s="2"/>
      <c r="W160" s="2"/>
      <c r="X160" s="2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 s="2"/>
      <c r="AQ160"/>
      <c r="AR160"/>
      <c r="AS160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</row>
    <row r="161" spans="1:117" s="1" customFormat="1" x14ac:dyDescent="0.2">
      <c r="A161"/>
      <c r="B161"/>
      <c r="C161"/>
      <c r="D161"/>
      <c r="E161"/>
      <c r="F161"/>
      <c r="G161"/>
      <c r="H161"/>
      <c r="I161" s="71"/>
      <c r="J161" s="71"/>
      <c r="K161"/>
      <c r="L161"/>
      <c r="M161"/>
      <c r="N161" s="2"/>
      <c r="O161" s="116"/>
      <c r="P161" s="2"/>
      <c r="Q161" s="2"/>
      <c r="R161" s="2"/>
      <c r="S161" s="2"/>
      <c r="T161" s="2"/>
      <c r="U161" s="2"/>
      <c r="V161" s="2"/>
      <c r="W161" s="2"/>
      <c r="X161" s="2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 s="2"/>
      <c r="AQ161"/>
      <c r="AR161"/>
      <c r="AS161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2"/>
      <c r="DL161" s="2"/>
      <c r="DM161" s="2"/>
    </row>
    <row r="162" spans="1:117" s="1" customFormat="1" x14ac:dyDescent="0.2">
      <c r="A162"/>
      <c r="B162"/>
      <c r="C162"/>
      <c r="D162"/>
      <c r="E162"/>
      <c r="F162"/>
      <c r="G162"/>
      <c r="H162"/>
      <c r="I162" s="71"/>
      <c r="J162" s="71"/>
      <c r="K162"/>
      <c r="L162"/>
      <c r="M162"/>
      <c r="N162" s="2"/>
      <c r="O162" s="116"/>
      <c r="P162" s="2"/>
      <c r="Q162" s="2"/>
      <c r="R162" s="2"/>
      <c r="S162" s="2"/>
      <c r="T162" s="2"/>
      <c r="U162" s="2"/>
      <c r="V162" s="2"/>
      <c r="W162" s="2"/>
      <c r="X162" s="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 s="2"/>
      <c r="AQ162"/>
      <c r="AR162"/>
      <c r="AS16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</row>
    <row r="163" spans="1:117" s="1" customFormat="1" x14ac:dyDescent="0.2">
      <c r="A163"/>
      <c r="B163"/>
      <c r="C163"/>
      <c r="D163"/>
      <c r="E163"/>
      <c r="F163"/>
      <c r="G163"/>
      <c r="H163"/>
      <c r="I163" s="71"/>
      <c r="J163" s="71"/>
      <c r="K163"/>
      <c r="L163"/>
      <c r="M163"/>
      <c r="N163" s="2"/>
      <c r="O163" s="116"/>
      <c r="P163" s="2"/>
      <c r="Q163" s="2"/>
      <c r="R163" s="2"/>
      <c r="S163" s="2"/>
      <c r="T163" s="2"/>
      <c r="U163" s="2"/>
      <c r="V163" s="2"/>
      <c r="W163" s="2"/>
      <c r="X163" s="2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 s="2"/>
      <c r="AQ163"/>
      <c r="AR163"/>
      <c r="AS163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</row>
    <row r="164" spans="1:117" s="1" customFormat="1" x14ac:dyDescent="0.2">
      <c r="A164"/>
      <c r="B164"/>
      <c r="C164"/>
      <c r="D164"/>
      <c r="E164"/>
      <c r="F164"/>
      <c r="G164"/>
      <c r="H164"/>
      <c r="I164" s="71"/>
      <c r="J164" s="71"/>
      <c r="K164"/>
      <c r="L164"/>
      <c r="M164"/>
      <c r="N164" s="2"/>
      <c r="O164" s="116"/>
      <c r="P164" s="2"/>
      <c r="Q164" s="2"/>
      <c r="R164" s="2"/>
      <c r="S164" s="2"/>
      <c r="T164" s="2"/>
      <c r="U164" s="2"/>
      <c r="V164" s="2"/>
      <c r="W164" s="2"/>
      <c r="X164" s="2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 s="2"/>
      <c r="AQ164"/>
      <c r="AR164"/>
      <c r="AS164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2"/>
      <c r="DH164" s="2"/>
      <c r="DI164" s="2"/>
      <c r="DJ164" s="2"/>
      <c r="DK164" s="2"/>
      <c r="DL164" s="2"/>
      <c r="DM164" s="2"/>
    </row>
    <row r="165" spans="1:117" s="1" customFormat="1" x14ac:dyDescent="0.2">
      <c r="A165"/>
      <c r="B165"/>
      <c r="C165"/>
      <c r="D165"/>
      <c r="E165"/>
      <c r="F165"/>
      <c r="G165"/>
      <c r="H165"/>
      <c r="I165" s="71"/>
      <c r="J165" s="71"/>
      <c r="K165"/>
      <c r="L165"/>
      <c r="M165"/>
      <c r="N165" s="2"/>
      <c r="O165" s="116"/>
      <c r="P165" s="2"/>
      <c r="Q165" s="2"/>
      <c r="R165" s="2"/>
      <c r="S165" s="2"/>
      <c r="T165" s="2"/>
      <c r="U165" s="2"/>
      <c r="V165" s="2"/>
      <c r="W165" s="2"/>
      <c r="X165" s="2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 s="2"/>
      <c r="AQ165"/>
      <c r="AR165"/>
      <c r="AS165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</row>
    <row r="166" spans="1:117" s="1" customFormat="1" x14ac:dyDescent="0.2">
      <c r="A166"/>
      <c r="B166"/>
      <c r="C166"/>
      <c r="D166"/>
      <c r="E166"/>
      <c r="F166"/>
      <c r="G166"/>
      <c r="H166"/>
      <c r="I166" s="71"/>
      <c r="J166" s="71"/>
      <c r="K166"/>
      <c r="L166"/>
      <c r="M166"/>
      <c r="N166" s="2"/>
      <c r="O166" s="116"/>
      <c r="P166" s="2"/>
      <c r="Q166" s="2"/>
      <c r="R166" s="2"/>
      <c r="S166" s="2"/>
      <c r="T166" s="2"/>
      <c r="U166" s="2"/>
      <c r="V166" s="2"/>
      <c r="W166" s="2"/>
      <c r="X166" s="2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 s="2"/>
      <c r="AQ166"/>
      <c r="AR166"/>
      <c r="AS166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  <c r="CZ166" s="2"/>
      <c r="DA166" s="2"/>
      <c r="DB166" s="2"/>
      <c r="DC166" s="2"/>
      <c r="DD166" s="2"/>
      <c r="DE166" s="2"/>
      <c r="DF166" s="2"/>
      <c r="DG166" s="2"/>
      <c r="DH166" s="2"/>
      <c r="DI166" s="2"/>
      <c r="DJ166" s="2"/>
      <c r="DK166" s="2"/>
      <c r="DL166" s="2"/>
      <c r="DM166" s="2"/>
    </row>
    <row r="167" spans="1:117" s="1" customFormat="1" x14ac:dyDescent="0.2">
      <c r="A167"/>
      <c r="B167"/>
      <c r="C167"/>
      <c r="D167"/>
      <c r="E167"/>
      <c r="F167"/>
      <c r="G167"/>
      <c r="H167"/>
      <c r="I167" s="71"/>
      <c r="J167" s="71"/>
      <c r="K167"/>
      <c r="L167"/>
      <c r="M167"/>
      <c r="N167" s="2"/>
      <c r="O167" s="116"/>
      <c r="P167" s="2"/>
      <c r="Q167" s="2"/>
      <c r="R167" s="2"/>
      <c r="S167" s="2"/>
      <c r="T167" s="2"/>
      <c r="U167" s="2"/>
      <c r="V167" s="2"/>
      <c r="W167" s="2"/>
      <c r="X167" s="2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 s="2"/>
      <c r="AQ167"/>
      <c r="AR167"/>
      <c r="AS167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2"/>
      <c r="DL167" s="2"/>
      <c r="DM167" s="2"/>
    </row>
    <row r="168" spans="1:117" s="1" customFormat="1" x14ac:dyDescent="0.2">
      <c r="A168"/>
      <c r="B168"/>
      <c r="C168"/>
      <c r="D168"/>
      <c r="E168"/>
      <c r="F168"/>
      <c r="G168"/>
      <c r="H168"/>
      <c r="I168" s="71"/>
      <c r="J168" s="71"/>
      <c r="K168"/>
      <c r="L168"/>
      <c r="M168"/>
      <c r="N168" s="2"/>
      <c r="O168" s="116"/>
      <c r="P168" s="2"/>
      <c r="Q168" s="2"/>
      <c r="R168" s="2"/>
      <c r="S168" s="2"/>
      <c r="T168" s="2"/>
      <c r="U168" s="2"/>
      <c r="V168" s="2"/>
      <c r="W168" s="2"/>
      <c r="X168" s="2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 s="2"/>
      <c r="AQ168"/>
      <c r="AR168"/>
      <c r="AS168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/>
      <c r="DI168" s="2"/>
      <c r="DJ168" s="2"/>
      <c r="DK168" s="2"/>
      <c r="DL168" s="2"/>
      <c r="DM168" s="2"/>
    </row>
    <row r="169" spans="1:117" s="1" customFormat="1" x14ac:dyDescent="0.2">
      <c r="A169"/>
      <c r="B169"/>
      <c r="C169"/>
      <c r="D169"/>
      <c r="E169"/>
      <c r="F169"/>
      <c r="G169"/>
      <c r="H169"/>
      <c r="I169" s="71"/>
      <c r="J169" s="71"/>
      <c r="K169"/>
      <c r="L169"/>
      <c r="M169"/>
      <c r="N169" s="2"/>
      <c r="O169" s="116"/>
      <c r="P169" s="2"/>
      <c r="Q169" s="2"/>
      <c r="R169" s="2"/>
      <c r="S169" s="2"/>
      <c r="T169" s="2"/>
      <c r="U169" s="2"/>
      <c r="V169" s="2"/>
      <c r="W169" s="2"/>
      <c r="X169" s="2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 s="2"/>
      <c r="AQ169"/>
      <c r="AR169"/>
      <c r="AS169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2"/>
      <c r="DL169" s="2"/>
      <c r="DM169" s="2"/>
    </row>
    <row r="170" spans="1:117" s="1" customFormat="1" x14ac:dyDescent="0.2">
      <c r="A170"/>
      <c r="B170"/>
      <c r="C170"/>
      <c r="D170"/>
      <c r="E170"/>
      <c r="F170"/>
      <c r="G170"/>
      <c r="H170"/>
      <c r="I170" s="71"/>
      <c r="J170" s="71"/>
      <c r="K170"/>
      <c r="L170"/>
      <c r="M170"/>
      <c r="N170" s="2"/>
      <c r="O170" s="116"/>
      <c r="P170" s="2"/>
      <c r="Q170" s="2"/>
      <c r="R170" s="2"/>
      <c r="S170" s="2"/>
      <c r="T170" s="2"/>
      <c r="U170" s="2"/>
      <c r="V170" s="2"/>
      <c r="W170" s="2"/>
      <c r="X170" s="2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 s="2"/>
      <c r="AQ170"/>
      <c r="AR170"/>
      <c r="AS170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2"/>
      <c r="DL170" s="2"/>
      <c r="DM170" s="2"/>
    </row>
    <row r="171" spans="1:117" s="1" customFormat="1" x14ac:dyDescent="0.2">
      <c r="A171"/>
      <c r="B171"/>
      <c r="C171"/>
      <c r="D171"/>
      <c r="E171"/>
      <c r="F171"/>
      <c r="G171"/>
      <c r="H171"/>
      <c r="I171" s="71"/>
      <c r="J171" s="71"/>
      <c r="K171"/>
      <c r="L171"/>
      <c r="M171"/>
      <c r="N171" s="2"/>
      <c r="O171" s="116"/>
      <c r="P171" s="2"/>
      <c r="Q171" s="2"/>
      <c r="R171" s="2"/>
      <c r="S171" s="2"/>
      <c r="T171" s="2"/>
      <c r="U171" s="2"/>
      <c r="V171" s="2"/>
      <c r="W171" s="2"/>
      <c r="X171" s="2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 s="2"/>
      <c r="AQ171"/>
      <c r="AR171"/>
      <c r="AS171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2"/>
      <c r="DL171" s="2"/>
      <c r="DM171" s="2"/>
    </row>
    <row r="172" spans="1:117" s="1" customFormat="1" x14ac:dyDescent="0.2">
      <c r="A172"/>
      <c r="B172"/>
      <c r="C172"/>
      <c r="D172"/>
      <c r="E172"/>
      <c r="F172"/>
      <c r="G172"/>
      <c r="H172"/>
      <c r="I172" s="71"/>
      <c r="J172" s="71"/>
      <c r="K172"/>
      <c r="L172"/>
      <c r="M172"/>
      <c r="N172" s="2"/>
      <c r="O172" s="116"/>
      <c r="P172" s="2"/>
      <c r="Q172" s="2"/>
      <c r="R172" s="2"/>
      <c r="S172" s="2"/>
      <c r="T172" s="2"/>
      <c r="U172" s="2"/>
      <c r="V172" s="2"/>
      <c r="W172" s="2"/>
      <c r="X172" s="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 s="2"/>
      <c r="AQ172"/>
      <c r="AR172"/>
      <c r="AS17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  <c r="CZ172" s="2"/>
      <c r="DA172" s="2"/>
      <c r="DB172" s="2"/>
      <c r="DC172" s="2"/>
      <c r="DD172" s="2"/>
      <c r="DE172" s="2"/>
      <c r="DF172" s="2"/>
      <c r="DG172" s="2"/>
      <c r="DH172" s="2"/>
      <c r="DI172" s="2"/>
      <c r="DJ172" s="2"/>
      <c r="DK172" s="2"/>
      <c r="DL172" s="2"/>
      <c r="DM172" s="2"/>
    </row>
    <row r="173" spans="1:117" s="1" customFormat="1" x14ac:dyDescent="0.2">
      <c r="A173"/>
      <c r="B173"/>
      <c r="C173"/>
      <c r="D173"/>
      <c r="E173"/>
      <c r="F173"/>
      <c r="G173"/>
      <c r="H173"/>
      <c r="I173" s="71"/>
      <c r="J173" s="71"/>
      <c r="K173"/>
      <c r="L173"/>
      <c r="M173"/>
      <c r="N173" s="2"/>
      <c r="O173" s="116"/>
      <c r="P173" s="2"/>
      <c r="Q173" s="2"/>
      <c r="R173" s="2"/>
      <c r="S173" s="2"/>
      <c r="T173" s="2"/>
      <c r="U173" s="2"/>
      <c r="V173" s="2"/>
      <c r="W173" s="2"/>
      <c r="X173" s="2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 s="2"/>
      <c r="AQ173"/>
      <c r="AR173"/>
      <c r="AS173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2"/>
      <c r="DL173" s="2"/>
      <c r="DM173" s="2"/>
    </row>
    <row r="174" spans="1:117" s="1" customFormat="1" x14ac:dyDescent="0.2">
      <c r="A174"/>
      <c r="B174"/>
      <c r="C174"/>
      <c r="D174"/>
      <c r="E174"/>
      <c r="F174"/>
      <c r="G174"/>
      <c r="H174"/>
      <c r="I174" s="71"/>
      <c r="J174" s="71"/>
      <c r="K174"/>
      <c r="L174"/>
      <c r="M174"/>
      <c r="N174" s="2"/>
      <c r="O174" s="116"/>
      <c r="P174" s="2"/>
      <c r="Q174" s="2"/>
      <c r="R174" s="2"/>
      <c r="S174" s="2"/>
      <c r="T174" s="2"/>
      <c r="U174" s="2"/>
      <c r="V174" s="2"/>
      <c r="W174" s="2"/>
      <c r="X174" s="2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 s="2"/>
      <c r="AQ174"/>
      <c r="AR174"/>
      <c r="AS174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  <c r="CZ174" s="2"/>
      <c r="DA174" s="2"/>
      <c r="DB174" s="2"/>
      <c r="DC174" s="2"/>
      <c r="DD174" s="2"/>
      <c r="DE174" s="2"/>
      <c r="DF174" s="2"/>
      <c r="DG174" s="2"/>
      <c r="DH174" s="2"/>
      <c r="DI174" s="2"/>
      <c r="DJ174" s="2"/>
      <c r="DK174" s="2"/>
      <c r="DL174" s="2"/>
      <c r="DM174" s="2"/>
    </row>
    <row r="175" spans="1:117" s="1" customFormat="1" x14ac:dyDescent="0.2">
      <c r="A175"/>
      <c r="B175"/>
      <c r="C175"/>
      <c r="D175"/>
      <c r="E175"/>
      <c r="F175"/>
      <c r="G175"/>
      <c r="H175"/>
      <c r="I175" s="71"/>
      <c r="J175" s="71"/>
      <c r="K175"/>
      <c r="L175"/>
      <c r="M175"/>
      <c r="N175" s="2"/>
      <c r="O175" s="116"/>
      <c r="P175" s="2"/>
      <c r="Q175" s="2"/>
      <c r="R175" s="2"/>
      <c r="S175" s="2"/>
      <c r="T175" s="2"/>
      <c r="U175" s="2"/>
      <c r="V175" s="2"/>
      <c r="W175" s="2"/>
      <c r="X175" s="2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 s="2"/>
      <c r="AQ175"/>
      <c r="AR175"/>
      <c r="AS175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</row>
    <row r="176" spans="1:117" s="1" customFormat="1" x14ac:dyDescent="0.2">
      <c r="A176"/>
      <c r="B176"/>
      <c r="C176"/>
      <c r="D176"/>
      <c r="E176"/>
      <c r="F176"/>
      <c r="G176"/>
      <c r="H176"/>
      <c r="I176" s="71"/>
      <c r="J176" s="71"/>
      <c r="K176"/>
      <c r="L176"/>
      <c r="M176"/>
      <c r="N176" s="2"/>
      <c r="O176" s="116"/>
      <c r="P176" s="2"/>
      <c r="Q176" s="2"/>
      <c r="R176" s="2"/>
      <c r="S176" s="2"/>
      <c r="T176" s="2"/>
      <c r="U176" s="2"/>
      <c r="V176" s="2"/>
      <c r="W176" s="2"/>
      <c r="X176" s="2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 s="2"/>
      <c r="AQ176"/>
      <c r="AR176"/>
      <c r="AS176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2"/>
      <c r="DH176" s="2"/>
      <c r="DI176" s="2"/>
      <c r="DJ176" s="2"/>
      <c r="DK176" s="2"/>
      <c r="DL176" s="2"/>
      <c r="DM176" s="2"/>
    </row>
    <row r="177" spans="1:117" s="1" customFormat="1" x14ac:dyDescent="0.2">
      <c r="A177"/>
      <c r="B177"/>
      <c r="C177"/>
      <c r="D177"/>
      <c r="E177"/>
      <c r="F177"/>
      <c r="G177"/>
      <c r="H177"/>
      <c r="I177" s="71"/>
      <c r="J177" s="71"/>
      <c r="K177"/>
      <c r="L177"/>
      <c r="M177"/>
      <c r="N177" s="2"/>
      <c r="O177" s="116"/>
      <c r="P177" s="2"/>
      <c r="Q177" s="2"/>
      <c r="R177" s="2"/>
      <c r="S177" s="2"/>
      <c r="T177" s="2"/>
      <c r="U177" s="2"/>
      <c r="V177" s="2"/>
      <c r="W177" s="2"/>
      <c r="X177" s="2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 s="2"/>
      <c r="AQ177"/>
      <c r="AR177"/>
      <c r="AS177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  <c r="DG177" s="2"/>
      <c r="DH177" s="2"/>
      <c r="DI177" s="2"/>
      <c r="DJ177" s="2"/>
      <c r="DK177" s="2"/>
      <c r="DL177" s="2"/>
      <c r="DM177" s="2"/>
    </row>
    <row r="178" spans="1:117" s="1" customFormat="1" x14ac:dyDescent="0.2">
      <c r="A178"/>
      <c r="B178"/>
      <c r="C178"/>
      <c r="D178"/>
      <c r="E178"/>
      <c r="F178"/>
      <c r="G178"/>
      <c r="H178"/>
      <c r="I178" s="71"/>
      <c r="J178" s="71"/>
      <c r="K178"/>
      <c r="L178"/>
      <c r="M178"/>
      <c r="N178" s="2"/>
      <c r="O178" s="116"/>
      <c r="P178" s="2"/>
      <c r="Q178" s="2"/>
      <c r="R178" s="2"/>
      <c r="S178" s="2"/>
      <c r="T178" s="2"/>
      <c r="U178" s="2"/>
      <c r="V178" s="2"/>
      <c r="W178" s="2"/>
      <c r="X178" s="2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 s="2"/>
      <c r="AQ178"/>
      <c r="AR178"/>
      <c r="AS178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  <c r="DG178" s="2"/>
      <c r="DH178" s="2"/>
      <c r="DI178" s="2"/>
      <c r="DJ178" s="2"/>
      <c r="DK178" s="2"/>
      <c r="DL178" s="2"/>
      <c r="DM178" s="2"/>
    </row>
    <row r="179" spans="1:117" s="1" customFormat="1" x14ac:dyDescent="0.2">
      <c r="A179"/>
      <c r="B179"/>
      <c r="C179"/>
      <c r="D179"/>
      <c r="E179"/>
      <c r="F179"/>
      <c r="G179"/>
      <c r="H179"/>
      <c r="I179" s="71"/>
      <c r="J179" s="71"/>
      <c r="K179"/>
      <c r="L179"/>
      <c r="M179"/>
      <c r="N179" s="2"/>
      <c r="O179" s="116"/>
      <c r="P179" s="2"/>
      <c r="Q179" s="2"/>
      <c r="R179" s="2"/>
      <c r="S179" s="2"/>
      <c r="T179" s="2"/>
      <c r="U179" s="2"/>
      <c r="V179" s="2"/>
      <c r="W179" s="2"/>
      <c r="X179" s="2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 s="2"/>
      <c r="AQ179"/>
      <c r="AR179"/>
      <c r="AS179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2"/>
      <c r="DL179" s="2"/>
      <c r="DM179" s="2"/>
    </row>
    <row r="180" spans="1:117" s="1" customFormat="1" x14ac:dyDescent="0.2">
      <c r="A180"/>
      <c r="B180"/>
      <c r="C180"/>
      <c r="D180"/>
      <c r="E180"/>
      <c r="F180"/>
      <c r="G180"/>
      <c r="H180"/>
      <c r="I180" s="71"/>
      <c r="J180" s="71"/>
      <c r="K180"/>
      <c r="L180"/>
      <c r="M180"/>
      <c r="N180" s="2"/>
      <c r="O180" s="116"/>
      <c r="P180" s="2"/>
      <c r="Q180" s="2"/>
      <c r="R180" s="2"/>
      <c r="S180" s="2"/>
      <c r="T180" s="2"/>
      <c r="U180" s="2"/>
      <c r="V180" s="2"/>
      <c r="W180" s="2"/>
      <c r="X180" s="2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 s="2"/>
      <c r="AQ180"/>
      <c r="AR180"/>
      <c r="AS180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  <c r="CZ180" s="2"/>
      <c r="DA180" s="2"/>
      <c r="DB180" s="2"/>
      <c r="DC180" s="2"/>
      <c r="DD180" s="2"/>
      <c r="DE180" s="2"/>
      <c r="DF180" s="2"/>
      <c r="DG180" s="2"/>
      <c r="DH180" s="2"/>
      <c r="DI180" s="2"/>
      <c r="DJ180" s="2"/>
      <c r="DK180" s="2"/>
      <c r="DL180" s="2"/>
      <c r="DM180" s="2"/>
    </row>
    <row r="181" spans="1:117" s="1" customFormat="1" x14ac:dyDescent="0.2">
      <c r="A181"/>
      <c r="B181"/>
      <c r="C181"/>
      <c r="D181"/>
      <c r="E181"/>
      <c r="F181"/>
      <c r="G181"/>
      <c r="H181"/>
      <c r="I181" s="71"/>
      <c r="J181" s="71"/>
      <c r="K181"/>
      <c r="L181"/>
      <c r="M181"/>
      <c r="N181" s="2"/>
      <c r="O181" s="116"/>
      <c r="P181" s="2"/>
      <c r="Q181" s="2"/>
      <c r="R181" s="2"/>
      <c r="S181" s="2"/>
      <c r="T181" s="2"/>
      <c r="U181" s="2"/>
      <c r="V181" s="2"/>
      <c r="W181" s="2"/>
      <c r="X181" s="2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 s="2"/>
      <c r="AQ181"/>
      <c r="AR181"/>
      <c r="AS181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2"/>
      <c r="DL181" s="2"/>
      <c r="DM181" s="2"/>
    </row>
    <row r="182" spans="1:117" s="1" customFormat="1" x14ac:dyDescent="0.2">
      <c r="A182"/>
      <c r="B182"/>
      <c r="C182"/>
      <c r="D182"/>
      <c r="E182"/>
      <c r="F182"/>
      <c r="G182"/>
      <c r="H182"/>
      <c r="I182" s="71"/>
      <c r="J182" s="71"/>
      <c r="K182"/>
      <c r="L182"/>
      <c r="M182"/>
      <c r="N182" s="2"/>
      <c r="O182" s="116"/>
      <c r="P182" s="2"/>
      <c r="Q182" s="2"/>
      <c r="R182" s="2"/>
      <c r="S182" s="2"/>
      <c r="T182" s="2"/>
      <c r="U182" s="2"/>
      <c r="V182" s="2"/>
      <c r="W182" s="2"/>
      <c r="X182" s="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 s="2"/>
      <c r="AQ182"/>
      <c r="AR182"/>
      <c r="AS18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  <c r="CZ182" s="2"/>
      <c r="DA182" s="2"/>
      <c r="DB182" s="2"/>
      <c r="DC182" s="2"/>
      <c r="DD182" s="2"/>
      <c r="DE182" s="2"/>
      <c r="DF182" s="2"/>
      <c r="DG182" s="2"/>
      <c r="DH182" s="2"/>
      <c r="DI182" s="2"/>
      <c r="DJ182" s="2"/>
      <c r="DK182" s="2"/>
      <c r="DL182" s="2"/>
      <c r="DM182" s="2"/>
    </row>
    <row r="183" spans="1:117" s="1" customFormat="1" x14ac:dyDescent="0.2">
      <c r="A183"/>
      <c r="B183"/>
      <c r="C183"/>
      <c r="D183"/>
      <c r="E183"/>
      <c r="F183"/>
      <c r="G183"/>
      <c r="H183"/>
      <c r="I183" s="71"/>
      <c r="J183" s="71"/>
      <c r="K183"/>
      <c r="L183"/>
      <c r="M183"/>
      <c r="N183" s="2"/>
      <c r="O183" s="116"/>
      <c r="P183" s="2"/>
      <c r="Q183" s="2"/>
      <c r="R183" s="2"/>
      <c r="S183" s="2"/>
      <c r="T183" s="2"/>
      <c r="U183" s="2"/>
      <c r="V183" s="2"/>
      <c r="W183" s="2"/>
      <c r="X183" s="2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 s="2"/>
      <c r="AQ183"/>
      <c r="AR183"/>
      <c r="AS183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</row>
    <row r="184" spans="1:117" s="1" customFormat="1" x14ac:dyDescent="0.2">
      <c r="A184"/>
      <c r="B184"/>
      <c r="C184"/>
      <c r="D184"/>
      <c r="E184"/>
      <c r="F184"/>
      <c r="G184"/>
      <c r="H184"/>
      <c r="I184" s="71"/>
      <c r="J184" s="71"/>
      <c r="K184"/>
      <c r="L184"/>
      <c r="M184"/>
      <c r="N184" s="2"/>
      <c r="O184" s="116"/>
      <c r="P184" s="2"/>
      <c r="Q184" s="2"/>
      <c r="R184" s="2"/>
      <c r="S184" s="2"/>
      <c r="T184" s="2"/>
      <c r="U184" s="2"/>
      <c r="V184" s="2"/>
      <c r="W184" s="2"/>
      <c r="X184" s="2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 s="2"/>
      <c r="AQ184"/>
      <c r="AR184"/>
      <c r="AS184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  <c r="DA184" s="2"/>
      <c r="DB184" s="2"/>
      <c r="DC184" s="2"/>
      <c r="DD184" s="2"/>
      <c r="DE184" s="2"/>
      <c r="DF184" s="2"/>
      <c r="DG184" s="2"/>
      <c r="DH184" s="2"/>
      <c r="DI184" s="2"/>
      <c r="DJ184" s="2"/>
      <c r="DK184" s="2"/>
      <c r="DL184" s="2"/>
      <c r="DM184" s="2"/>
    </row>
    <row r="185" spans="1:117" s="1" customFormat="1" x14ac:dyDescent="0.2">
      <c r="A185"/>
      <c r="B185"/>
      <c r="C185"/>
      <c r="D185"/>
      <c r="E185"/>
      <c r="F185"/>
      <c r="G185"/>
      <c r="H185"/>
      <c r="I185" s="71"/>
      <c r="J185" s="71"/>
      <c r="K185"/>
      <c r="L185"/>
      <c r="M185"/>
      <c r="N185" s="2"/>
      <c r="O185" s="116"/>
      <c r="P185" s="2"/>
      <c r="Q185" s="2"/>
      <c r="R185" s="2"/>
      <c r="S185" s="2"/>
      <c r="T185" s="2"/>
      <c r="U185" s="2"/>
      <c r="V185" s="2"/>
      <c r="W185" s="2"/>
      <c r="X185" s="2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 s="2"/>
      <c r="AQ185"/>
      <c r="AR185"/>
      <c r="AS185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2"/>
      <c r="DL185" s="2"/>
      <c r="DM185" s="2"/>
    </row>
    <row r="186" spans="1:117" s="1" customFormat="1" x14ac:dyDescent="0.2">
      <c r="A186"/>
      <c r="B186"/>
      <c r="C186"/>
      <c r="D186"/>
      <c r="E186"/>
      <c r="F186"/>
      <c r="G186"/>
      <c r="H186"/>
      <c r="I186" s="71"/>
      <c r="J186" s="71"/>
      <c r="K186"/>
      <c r="L186"/>
      <c r="M186"/>
      <c r="N186" s="2"/>
      <c r="O186" s="116"/>
      <c r="P186" s="2"/>
      <c r="Q186" s="2"/>
      <c r="R186" s="2"/>
      <c r="S186" s="2"/>
      <c r="T186" s="2"/>
      <c r="U186" s="2"/>
      <c r="V186" s="2"/>
      <c r="W186" s="2"/>
      <c r="X186" s="2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 s="2"/>
      <c r="AQ186"/>
      <c r="AR186"/>
      <c r="AS186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2"/>
      <c r="DH186" s="2"/>
      <c r="DI186" s="2"/>
      <c r="DJ186" s="2"/>
      <c r="DK186" s="2"/>
      <c r="DL186" s="2"/>
      <c r="DM186" s="2"/>
    </row>
    <row r="187" spans="1:117" s="1" customFormat="1" x14ac:dyDescent="0.2">
      <c r="A187"/>
      <c r="B187"/>
      <c r="C187"/>
      <c r="D187"/>
      <c r="E187"/>
      <c r="F187"/>
      <c r="G187"/>
      <c r="H187"/>
      <c r="I187" s="71"/>
      <c r="J187" s="71"/>
      <c r="K187"/>
      <c r="L187"/>
      <c r="M187"/>
      <c r="N187" s="2"/>
      <c r="O187" s="116"/>
      <c r="P187" s="2"/>
      <c r="Q187" s="2"/>
      <c r="R187" s="2"/>
      <c r="S187" s="2"/>
      <c r="T187" s="2"/>
      <c r="U187" s="2"/>
      <c r="V187" s="2"/>
      <c r="W187" s="2"/>
      <c r="X187" s="2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 s="2"/>
      <c r="AQ187"/>
      <c r="AR187"/>
      <c r="AS187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</row>
    <row r="188" spans="1:117" s="1" customFormat="1" x14ac:dyDescent="0.2">
      <c r="A188"/>
      <c r="B188"/>
      <c r="C188"/>
      <c r="D188"/>
      <c r="E188"/>
      <c r="F188"/>
      <c r="G188"/>
      <c r="H188"/>
      <c r="I188" s="71"/>
      <c r="J188" s="71"/>
      <c r="K188"/>
      <c r="L188"/>
      <c r="M188"/>
      <c r="N188" s="2"/>
      <c r="O188" s="116"/>
      <c r="P188" s="2"/>
      <c r="Q188" s="2"/>
      <c r="R188" s="2"/>
      <c r="S188" s="2"/>
      <c r="T188" s="2"/>
      <c r="U188" s="2"/>
      <c r="V188" s="2"/>
      <c r="W188" s="2"/>
      <c r="X188" s="2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 s="2"/>
      <c r="AQ188"/>
      <c r="AR188"/>
      <c r="AS188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  <c r="CZ188" s="2"/>
      <c r="DA188" s="2"/>
      <c r="DB188" s="2"/>
      <c r="DC188" s="2"/>
      <c r="DD188" s="2"/>
      <c r="DE188" s="2"/>
      <c r="DF188" s="2"/>
      <c r="DG188" s="2"/>
      <c r="DH188" s="2"/>
      <c r="DI188" s="2"/>
      <c r="DJ188" s="2"/>
      <c r="DK188" s="2"/>
      <c r="DL188" s="2"/>
      <c r="DM188" s="2"/>
    </row>
    <row r="189" spans="1:117" s="1" customFormat="1" x14ac:dyDescent="0.2">
      <c r="A189"/>
      <c r="B189"/>
      <c r="C189"/>
      <c r="D189"/>
      <c r="E189"/>
      <c r="F189"/>
      <c r="G189"/>
      <c r="H189"/>
      <c r="I189" s="71"/>
      <c r="J189" s="71"/>
      <c r="K189"/>
      <c r="L189"/>
      <c r="M189"/>
      <c r="N189" s="2"/>
      <c r="O189" s="116"/>
      <c r="P189" s="2"/>
      <c r="Q189" s="2"/>
      <c r="R189" s="2"/>
      <c r="S189" s="2"/>
      <c r="T189" s="2"/>
      <c r="U189" s="2"/>
      <c r="V189" s="2"/>
      <c r="W189" s="2"/>
      <c r="X189" s="2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 s="2"/>
      <c r="AQ189"/>
      <c r="AR189"/>
      <c r="AS189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2"/>
      <c r="DL189" s="2"/>
      <c r="DM189" s="2"/>
    </row>
    <row r="190" spans="1:117" s="1" customFormat="1" x14ac:dyDescent="0.2">
      <c r="A190"/>
      <c r="B190"/>
      <c r="C190"/>
      <c r="D190"/>
      <c r="E190"/>
      <c r="F190"/>
      <c r="G190"/>
      <c r="H190"/>
      <c r="I190" s="71"/>
      <c r="J190" s="71"/>
      <c r="K190"/>
      <c r="L190"/>
      <c r="M190"/>
      <c r="N190" s="2"/>
      <c r="O190" s="116"/>
      <c r="P190" s="2"/>
      <c r="Q190" s="2"/>
      <c r="R190" s="2"/>
      <c r="S190" s="2"/>
      <c r="T190" s="2"/>
      <c r="U190" s="2"/>
      <c r="V190" s="2"/>
      <c r="W190" s="2"/>
      <c r="X190" s="2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 s="2"/>
      <c r="AQ190"/>
      <c r="AR190"/>
      <c r="AS190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</row>
    <row r="191" spans="1:117" s="1" customFormat="1" x14ac:dyDescent="0.2">
      <c r="A191"/>
      <c r="B191"/>
      <c r="C191"/>
      <c r="D191"/>
      <c r="E191"/>
      <c r="F191"/>
      <c r="G191"/>
      <c r="H191"/>
      <c r="I191" s="71"/>
      <c r="J191" s="71"/>
      <c r="K191"/>
      <c r="L191"/>
      <c r="M191"/>
      <c r="N191" s="2"/>
      <c r="O191" s="116"/>
      <c r="P191" s="2"/>
      <c r="Q191" s="2"/>
      <c r="R191" s="2"/>
      <c r="S191" s="2"/>
      <c r="T191" s="2"/>
      <c r="U191" s="2"/>
      <c r="V191" s="2"/>
      <c r="W191" s="2"/>
      <c r="X191" s="2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 s="2"/>
      <c r="AQ191"/>
      <c r="AR191"/>
      <c r="AS191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2"/>
      <c r="DH191" s="2"/>
      <c r="DI191" s="2"/>
      <c r="DJ191" s="2"/>
      <c r="DK191" s="2"/>
      <c r="DL191" s="2"/>
      <c r="DM191" s="2"/>
    </row>
    <row r="192" spans="1:117" s="1" customFormat="1" x14ac:dyDescent="0.2">
      <c r="A192"/>
      <c r="B192"/>
      <c r="C192"/>
      <c r="D192"/>
      <c r="E192"/>
      <c r="F192"/>
      <c r="G192"/>
      <c r="H192"/>
      <c r="I192" s="71"/>
      <c r="J192" s="71"/>
      <c r="K192"/>
      <c r="L192"/>
      <c r="M192"/>
      <c r="N192" s="2"/>
      <c r="O192" s="116"/>
      <c r="P192" s="2"/>
      <c r="Q192" s="2"/>
      <c r="R192" s="2"/>
      <c r="S192" s="2"/>
      <c r="T192" s="2"/>
      <c r="U192" s="2"/>
      <c r="V192" s="2"/>
      <c r="W192" s="2"/>
      <c r="X192" s="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 s="2"/>
      <c r="AQ192"/>
      <c r="AR192"/>
      <c r="AS19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  <c r="DG192" s="2"/>
      <c r="DH192" s="2"/>
      <c r="DI192" s="2"/>
      <c r="DJ192" s="2"/>
      <c r="DK192" s="2"/>
      <c r="DL192" s="2"/>
      <c r="DM192" s="2"/>
    </row>
    <row r="193" spans="1:117" s="1" customFormat="1" x14ac:dyDescent="0.2">
      <c r="A193"/>
      <c r="B193"/>
      <c r="C193"/>
      <c r="D193"/>
      <c r="E193"/>
      <c r="F193"/>
      <c r="G193"/>
      <c r="H193"/>
      <c r="I193" s="71"/>
      <c r="J193" s="71"/>
      <c r="K193"/>
      <c r="L193"/>
      <c r="M193"/>
      <c r="N193" s="2"/>
      <c r="O193" s="116"/>
      <c r="P193" s="2"/>
      <c r="Q193" s="2"/>
      <c r="R193" s="2"/>
      <c r="S193" s="2"/>
      <c r="T193" s="2"/>
      <c r="U193" s="2"/>
      <c r="V193" s="2"/>
      <c r="W193" s="2"/>
      <c r="X193" s="2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 s="2"/>
      <c r="AQ193"/>
      <c r="AR193"/>
      <c r="AS193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  <c r="CZ193" s="2"/>
      <c r="DA193" s="2"/>
      <c r="DB193" s="2"/>
      <c r="DC193" s="2"/>
      <c r="DD193" s="2"/>
      <c r="DE193" s="2"/>
      <c r="DF193" s="2"/>
      <c r="DG193" s="2"/>
      <c r="DH193" s="2"/>
      <c r="DI193" s="2"/>
      <c r="DJ193" s="2"/>
      <c r="DK193" s="2"/>
      <c r="DL193" s="2"/>
      <c r="DM193" s="2"/>
    </row>
    <row r="194" spans="1:117" s="1" customFormat="1" x14ac:dyDescent="0.2">
      <c r="A194"/>
      <c r="B194"/>
      <c r="C194"/>
      <c r="D194"/>
      <c r="E194"/>
      <c r="F194"/>
      <c r="G194"/>
      <c r="H194"/>
      <c r="I194" s="71"/>
      <c r="J194" s="71"/>
      <c r="K194"/>
      <c r="L194"/>
      <c r="M194"/>
      <c r="N194" s="2"/>
      <c r="O194" s="116"/>
      <c r="P194" s="2"/>
      <c r="Q194" s="2"/>
      <c r="R194" s="2"/>
      <c r="S194" s="2"/>
      <c r="T194" s="2"/>
      <c r="U194" s="2"/>
      <c r="V194" s="2"/>
      <c r="W194" s="2"/>
      <c r="X194" s="2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 s="2"/>
      <c r="AQ194"/>
      <c r="AR194"/>
      <c r="AS194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  <c r="CW194" s="2"/>
      <c r="CX194" s="2"/>
      <c r="CY194" s="2"/>
      <c r="CZ194" s="2"/>
      <c r="DA194" s="2"/>
      <c r="DB194" s="2"/>
      <c r="DC194" s="2"/>
      <c r="DD194" s="2"/>
      <c r="DE194" s="2"/>
      <c r="DF194" s="2"/>
      <c r="DG194" s="2"/>
      <c r="DH194" s="2"/>
      <c r="DI194" s="2"/>
      <c r="DJ194" s="2"/>
      <c r="DK194" s="2"/>
      <c r="DL194" s="2"/>
      <c r="DM194" s="2"/>
    </row>
    <row r="195" spans="1:117" s="1" customFormat="1" x14ac:dyDescent="0.2">
      <c r="A195"/>
      <c r="B195"/>
      <c r="C195"/>
      <c r="D195"/>
      <c r="E195"/>
      <c r="F195"/>
      <c r="G195"/>
      <c r="H195"/>
      <c r="I195" s="71"/>
      <c r="J195" s="71"/>
      <c r="K195"/>
      <c r="L195"/>
      <c r="M195"/>
      <c r="N195" s="2"/>
      <c r="O195" s="116"/>
      <c r="P195" s="2"/>
      <c r="Q195" s="2"/>
      <c r="R195" s="2"/>
      <c r="S195" s="2"/>
      <c r="T195" s="2"/>
      <c r="U195" s="2"/>
      <c r="V195" s="2"/>
      <c r="W195" s="2"/>
      <c r="X195" s="2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 s="2"/>
      <c r="AQ195"/>
      <c r="AR195"/>
      <c r="AS195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2"/>
      <c r="DH195" s="2"/>
      <c r="DI195" s="2"/>
      <c r="DJ195" s="2"/>
      <c r="DK195" s="2"/>
      <c r="DL195" s="2"/>
      <c r="DM195" s="2"/>
    </row>
    <row r="196" spans="1:117" s="1" customFormat="1" x14ac:dyDescent="0.2">
      <c r="A196"/>
      <c r="B196"/>
      <c r="C196"/>
      <c r="D196"/>
      <c r="E196"/>
      <c r="F196"/>
      <c r="G196"/>
      <c r="H196"/>
      <c r="I196" s="71"/>
      <c r="J196" s="71"/>
      <c r="K196"/>
      <c r="L196"/>
      <c r="M196"/>
      <c r="N196" s="2"/>
      <c r="O196" s="116"/>
      <c r="P196" s="91"/>
      <c r="Q196" s="91"/>
      <c r="R196" s="91"/>
      <c r="S196" s="91"/>
      <c r="T196" s="91"/>
      <c r="U196" s="91"/>
      <c r="V196" s="91"/>
      <c r="W196" s="91"/>
      <c r="X196" s="91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 s="2"/>
      <c r="AQ196"/>
      <c r="AR196"/>
      <c r="AS196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  <c r="DG196" s="2"/>
      <c r="DH196" s="2"/>
      <c r="DI196" s="2"/>
      <c r="DJ196" s="2"/>
      <c r="DK196" s="2"/>
      <c r="DL196" s="2"/>
      <c r="DM196" s="2"/>
    </row>
  </sheetData>
  <sheetProtection formatCells="0" formatColumns="0" formatRows="0" insertColumns="0" insertRows="0" insertHyperlinks="0" deleteColumns="0" deleteRows="0" sort="0" autoFilter="0" pivotTables="0"/>
  <pageMargins left="0.75" right="0.75" top="1" bottom="1" header="0.5" footer="0.5"/>
  <pageSetup orientation="portrait"/>
  <ignoredErrors>
    <ignoredError sqref="M19:M60 M7:M18" unlockedFormula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189"/>
  <sheetViews>
    <sheetView workbookViewId="0">
      <selection activeCell="B22" sqref="B22"/>
    </sheetView>
  </sheetViews>
  <sheetFormatPr defaultColWidth="9.140625" defaultRowHeight="12.75" x14ac:dyDescent="0.2"/>
  <cols>
    <col min="1" max="1" width="7.85546875" bestFit="1" customWidth="1"/>
    <col min="2" max="2" width="64" customWidth="1"/>
    <col min="3" max="3" width="12.140625" customWidth="1"/>
    <col min="4" max="5" width="3.140625" bestFit="1" customWidth="1"/>
    <col min="6" max="7" width="2.42578125" bestFit="1" customWidth="1"/>
    <col min="8" max="8" width="4" style="71" customWidth="1"/>
    <col min="9" max="9" width="12" style="71" customWidth="1"/>
    <col min="10" max="10" width="7" customWidth="1"/>
    <col min="11" max="11" width="54.140625" customWidth="1"/>
    <col min="12" max="12" width="16.140625" customWidth="1"/>
    <col min="13" max="13" width="3.85546875" style="91" customWidth="1"/>
    <col min="14" max="16" width="7.42578125" customWidth="1"/>
    <col min="17" max="19" width="9.42578125" bestFit="1" customWidth="1"/>
    <col min="20" max="20" width="3.7109375" customWidth="1"/>
    <col min="21" max="23" width="7.42578125" customWidth="1"/>
    <col min="24" max="27" width="9.42578125" bestFit="1" customWidth="1"/>
    <col min="28" max="28" width="9.42578125" customWidth="1"/>
    <col min="29" max="29" width="10.28515625" bestFit="1" customWidth="1"/>
    <col min="30" max="101" width="9.140625" style="2"/>
  </cols>
  <sheetData>
    <row r="1" spans="1:101" s="2" customFormat="1" ht="20.25" x14ac:dyDescent="0.3">
      <c r="A1" s="166" t="s">
        <v>1113</v>
      </c>
      <c r="B1"/>
      <c r="C1"/>
      <c r="D1"/>
      <c r="E1"/>
      <c r="F1"/>
      <c r="G1"/>
      <c r="H1" s="71"/>
      <c r="I1" s="71"/>
      <c r="K1"/>
      <c r="L1"/>
      <c r="M1" s="86"/>
    </row>
    <row r="2" spans="1:101" s="2" customFormat="1" x14ac:dyDescent="0.2">
      <c r="A2"/>
      <c r="B2"/>
      <c r="C2"/>
      <c r="D2"/>
      <c r="E2"/>
      <c r="F2"/>
      <c r="G2"/>
      <c r="H2" s="71"/>
      <c r="I2" s="71"/>
      <c r="J2"/>
      <c r="K2"/>
      <c r="L2"/>
      <c r="M2" s="87"/>
      <c r="N2" s="2" t="s">
        <v>1098</v>
      </c>
      <c r="O2" s="2" t="s">
        <v>1098</v>
      </c>
      <c r="P2" s="2" t="s">
        <v>1098</v>
      </c>
      <c r="Q2" s="2" t="s">
        <v>1098</v>
      </c>
      <c r="R2" s="2" t="s">
        <v>1098</v>
      </c>
      <c r="S2" s="2" t="s">
        <v>1098</v>
      </c>
      <c r="U2" s="2" t="s">
        <v>1108</v>
      </c>
      <c r="V2" s="2" t="s">
        <v>1108</v>
      </c>
      <c r="W2" s="2" t="s">
        <v>1108</v>
      </c>
      <c r="X2" s="2" t="s">
        <v>1108</v>
      </c>
      <c r="Y2" s="2" t="s">
        <v>1108</v>
      </c>
      <c r="Z2" s="2" t="s">
        <v>1108</v>
      </c>
      <c r="AA2" s="2" t="s">
        <v>1108</v>
      </c>
      <c r="AB2" s="2" t="s">
        <v>1108</v>
      </c>
      <c r="AC2" s="2" t="s">
        <v>1108</v>
      </c>
    </row>
    <row r="3" spans="1:101" x14ac:dyDescent="0.2">
      <c r="M3" s="87"/>
      <c r="Y3" s="2"/>
      <c r="Z3" s="2"/>
      <c r="AA3" s="2"/>
    </row>
    <row r="4" spans="1:101" ht="14.25" x14ac:dyDescent="0.25">
      <c r="A4" s="10"/>
      <c r="B4" s="10"/>
      <c r="C4" s="82"/>
      <c r="D4" s="101"/>
      <c r="E4" s="101"/>
      <c r="F4" s="101"/>
      <c r="G4" s="101"/>
      <c r="H4" s="101"/>
      <c r="I4" s="102" t="s">
        <v>569</v>
      </c>
      <c r="J4" s="84"/>
      <c r="K4" s="98"/>
      <c r="L4" s="98"/>
      <c r="M4" s="47"/>
      <c r="N4" s="124" t="s">
        <v>1095</v>
      </c>
      <c r="O4" s="83" t="s">
        <v>1095</v>
      </c>
      <c r="P4" s="125" t="s">
        <v>1095</v>
      </c>
      <c r="Q4" s="124" t="s">
        <v>1096</v>
      </c>
      <c r="R4" s="83" t="s">
        <v>1096</v>
      </c>
      <c r="S4" s="125" t="s">
        <v>1096</v>
      </c>
      <c r="T4" s="4"/>
      <c r="U4" s="124" t="s">
        <v>1095</v>
      </c>
      <c r="V4" s="83" t="s">
        <v>1095</v>
      </c>
      <c r="W4" s="125" t="s">
        <v>1095</v>
      </c>
      <c r="X4" s="124" t="s">
        <v>1096</v>
      </c>
      <c r="Y4" s="83" t="s">
        <v>1096</v>
      </c>
      <c r="Z4" s="83" t="s">
        <v>1096</v>
      </c>
      <c r="AA4" s="83" t="s">
        <v>1096</v>
      </c>
      <c r="AB4" s="83" t="s">
        <v>1096</v>
      </c>
      <c r="AC4" s="77" t="s">
        <v>1106</v>
      </c>
    </row>
    <row r="5" spans="1:101" s="5" customFormat="1" x14ac:dyDescent="0.2">
      <c r="A5" s="37" t="s">
        <v>1110</v>
      </c>
      <c r="B5" s="38"/>
      <c r="C5" s="103" t="s">
        <v>2</v>
      </c>
      <c r="D5" s="39" t="s">
        <v>545</v>
      </c>
      <c r="E5" s="39" t="s">
        <v>546</v>
      </c>
      <c r="F5" s="39" t="s">
        <v>547</v>
      </c>
      <c r="G5" s="39" t="s">
        <v>548</v>
      </c>
      <c r="H5" s="72" t="s">
        <v>1092</v>
      </c>
      <c r="I5" s="73" t="s">
        <v>1093</v>
      </c>
      <c r="J5" s="40" t="s">
        <v>3</v>
      </c>
      <c r="K5" s="99" t="s">
        <v>549</v>
      </c>
      <c r="L5" s="99" t="s">
        <v>1144</v>
      </c>
      <c r="M5" s="81"/>
      <c r="N5" s="127"/>
      <c r="O5" s="73"/>
      <c r="P5" s="128"/>
      <c r="Q5" s="132" t="s">
        <v>1097</v>
      </c>
      <c r="R5" s="129" t="s">
        <v>1097</v>
      </c>
      <c r="S5" s="178" t="s">
        <v>1097</v>
      </c>
      <c r="T5" s="131"/>
      <c r="U5" s="127"/>
      <c r="V5" s="73"/>
      <c r="W5" s="128"/>
      <c r="X5" s="132" t="s">
        <v>1099</v>
      </c>
      <c r="Y5" s="129" t="s">
        <v>1100</v>
      </c>
      <c r="Z5" s="129" t="s">
        <v>1101</v>
      </c>
      <c r="AA5" s="129" t="s">
        <v>1102</v>
      </c>
      <c r="AB5" s="129" t="s">
        <v>568</v>
      </c>
      <c r="AC5" s="179" t="s">
        <v>1107</v>
      </c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/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/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</row>
    <row r="6" spans="1:101" x14ac:dyDescent="0.2">
      <c r="A6" s="13"/>
      <c r="B6" s="13"/>
      <c r="C6" s="45"/>
      <c r="D6" s="14"/>
      <c r="E6" s="14"/>
      <c r="F6" s="14"/>
      <c r="G6" s="14"/>
      <c r="H6" s="14"/>
      <c r="I6" s="14" t="s">
        <v>1094</v>
      </c>
      <c r="J6" s="46"/>
      <c r="K6" s="100"/>
      <c r="L6" s="100"/>
      <c r="M6" s="88"/>
      <c r="N6" s="133" t="s">
        <v>1104</v>
      </c>
      <c r="O6" s="134" t="s">
        <v>1103</v>
      </c>
      <c r="P6" s="135" t="s">
        <v>1105</v>
      </c>
      <c r="Q6" s="133" t="s">
        <v>1104</v>
      </c>
      <c r="R6" s="134" t="s">
        <v>1103</v>
      </c>
      <c r="S6" s="135" t="s">
        <v>1105</v>
      </c>
      <c r="T6" s="4"/>
      <c r="U6" s="133" t="s">
        <v>1104</v>
      </c>
      <c r="V6" s="134" t="s">
        <v>1103</v>
      </c>
      <c r="W6" s="135" t="s">
        <v>1105</v>
      </c>
      <c r="X6" s="133" t="s">
        <v>1103</v>
      </c>
      <c r="Y6" s="134" t="s">
        <v>1103</v>
      </c>
      <c r="Z6" s="134" t="s">
        <v>1103</v>
      </c>
      <c r="AA6" s="134" t="s">
        <v>1103</v>
      </c>
      <c r="AB6" s="44" t="s">
        <v>1103</v>
      </c>
      <c r="AC6" s="100"/>
    </row>
    <row r="7" spans="1:101" s="1" customFormat="1" ht="15.75" x14ac:dyDescent="0.3">
      <c r="A7" s="17" t="s">
        <v>728</v>
      </c>
      <c r="B7" s="17" t="s">
        <v>729</v>
      </c>
      <c r="C7" s="104" t="s">
        <v>730</v>
      </c>
      <c r="D7" s="106">
        <v>9</v>
      </c>
      <c r="E7" s="106">
        <v>14</v>
      </c>
      <c r="F7" s="106">
        <v>0</v>
      </c>
      <c r="G7" s="106">
        <v>0</v>
      </c>
      <c r="H7" s="106">
        <f t="shared" ref="H7:H14" si="0">G7/D7</f>
        <v>0</v>
      </c>
      <c r="I7" s="107">
        <f t="shared" ref="I7:I14" si="1">2*(G7/D7)-(E7/D7)-5*(F7/D7)</f>
        <v>-1.5555555555555556</v>
      </c>
      <c r="J7" s="108">
        <f t="shared" ref="J7:J14" si="2">D7*12.01115+E7*1.00797+F7*14.0067+G7*15.9994</f>
        <v>122.21193000000001</v>
      </c>
      <c r="K7" s="167" t="s">
        <v>731</v>
      </c>
      <c r="L7" s="288" t="str">
        <f>_xll.JChemExcel.Functions.JCSYSStructure("60241EFD5BD53A2542597EA09A315FCC")</f>
        <v/>
      </c>
      <c r="M7" s="2"/>
      <c r="N7" s="137">
        <v>-0.80814163076363998</v>
      </c>
      <c r="O7" s="140">
        <v>-0.74114528711827909</v>
      </c>
      <c r="P7" s="138">
        <v>-0.65923024761243065</v>
      </c>
      <c r="Q7" s="137">
        <v>4.2770299789731725</v>
      </c>
      <c r="R7" s="140">
        <v>3.9322706127453517</v>
      </c>
      <c r="S7" s="139">
        <v>3.630615581099037</v>
      </c>
      <c r="T7" s="4"/>
      <c r="U7" s="137">
        <v>0.72143800000000013</v>
      </c>
      <c r="V7" s="138">
        <v>0.31644399999999978</v>
      </c>
      <c r="W7" s="139">
        <v>-2.4738000000000149E-2</v>
      </c>
      <c r="X7" s="137">
        <v>3.3052538500401041</v>
      </c>
      <c r="Y7" s="138">
        <v>3.3582038500401041</v>
      </c>
      <c r="Z7" s="138">
        <v>3.9543837381428739</v>
      </c>
      <c r="AA7" s="139">
        <v>3.2587054980910763</v>
      </c>
      <c r="AB7" s="180">
        <v>3.4691367340785395</v>
      </c>
      <c r="AC7" s="181">
        <v>0.57518099999999994</v>
      </c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</row>
    <row r="8" spans="1:101" s="1" customFormat="1" ht="15.75" x14ac:dyDescent="0.3">
      <c r="A8" s="22" t="s">
        <v>732</v>
      </c>
      <c r="B8" s="22" t="s">
        <v>733</v>
      </c>
      <c r="C8" s="21" t="s">
        <v>734</v>
      </c>
      <c r="D8" s="22">
        <v>9</v>
      </c>
      <c r="E8" s="22">
        <v>14</v>
      </c>
      <c r="F8" s="22">
        <v>0</v>
      </c>
      <c r="G8" s="22">
        <v>1</v>
      </c>
      <c r="H8" s="22">
        <f t="shared" si="0"/>
        <v>0.1111111111111111</v>
      </c>
      <c r="I8" s="57">
        <f t="shared" si="1"/>
        <v>-1.3333333333333335</v>
      </c>
      <c r="J8" s="109">
        <f t="shared" si="2"/>
        <v>138.21133</v>
      </c>
      <c r="K8" s="168" t="s">
        <v>735</v>
      </c>
      <c r="L8" s="289" t="str">
        <f>_xll.JChemExcel.Functions.JCSYSStructure("BF9DE615BC8734D9EAAFB56FE048A5AA")</f>
        <v/>
      </c>
      <c r="M8" s="2"/>
      <c r="N8" s="143">
        <v>3.7880095009538022</v>
      </c>
      <c r="O8" s="144">
        <v>3.3837934494900215</v>
      </c>
      <c r="P8" s="146">
        <v>3.0650078588926521</v>
      </c>
      <c r="Q8" s="143">
        <v>5.5399699250290144</v>
      </c>
      <c r="R8" s="144">
        <v>5.0350363704024597</v>
      </c>
      <c r="S8" s="145">
        <v>4.6161377577304146</v>
      </c>
      <c r="T8" s="4"/>
      <c r="U8" s="143">
        <v>3.1347620000000007</v>
      </c>
      <c r="V8" s="146">
        <v>2.6304449999999999</v>
      </c>
      <c r="W8" s="145">
        <v>2.1996590000000005</v>
      </c>
      <c r="X8" s="143">
        <v>4.5026448500401051</v>
      </c>
      <c r="Y8" s="146">
        <v>4.5809828500401046</v>
      </c>
      <c r="Z8" s="146">
        <v>4.9720067381428743</v>
      </c>
      <c r="AA8" s="145">
        <v>4.4472714980910757</v>
      </c>
      <c r="AB8" s="182">
        <v>4.6257264840785401</v>
      </c>
      <c r="AC8" s="183">
        <v>0.52751769999999998</v>
      </c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</row>
    <row r="9" spans="1:101" s="1" customFormat="1" ht="15.75" x14ac:dyDescent="0.3">
      <c r="A9" s="22" t="s">
        <v>736</v>
      </c>
      <c r="B9" s="22" t="s">
        <v>737</v>
      </c>
      <c r="C9" s="21" t="s">
        <v>262</v>
      </c>
      <c r="D9" s="22">
        <v>10</v>
      </c>
      <c r="E9" s="22">
        <v>17</v>
      </c>
      <c r="F9" s="22">
        <v>1</v>
      </c>
      <c r="G9" s="22">
        <v>4</v>
      </c>
      <c r="H9" s="22">
        <f t="shared" si="0"/>
        <v>0.4</v>
      </c>
      <c r="I9" s="57">
        <f t="shared" si="1"/>
        <v>-1.4</v>
      </c>
      <c r="J9" s="109">
        <f t="shared" si="2"/>
        <v>215.25129000000001</v>
      </c>
      <c r="K9" s="168" t="s">
        <v>738</v>
      </c>
      <c r="L9" s="289" t="str">
        <f>_xll.JChemExcel.Functions.JCSYSStructure("9B0B6EA152ACA5FE44909964EB469ADF")</f>
        <v/>
      </c>
      <c r="M9" s="2"/>
      <c r="N9" s="143">
        <v>5.8762042820636475</v>
      </c>
      <c r="O9" s="144">
        <v>5.3582393450176324</v>
      </c>
      <c r="P9" s="146">
        <v>4.915746166259602</v>
      </c>
      <c r="Q9" s="143">
        <v>9.1603115726115636</v>
      </c>
      <c r="R9" s="144">
        <v>8.4072258057085065</v>
      </c>
      <c r="S9" s="145">
        <v>7.7415513926713313</v>
      </c>
      <c r="T9" s="4"/>
      <c r="U9" s="143">
        <v>5.9167489999999994</v>
      </c>
      <c r="V9" s="146">
        <v>5.1684360000000007</v>
      </c>
      <c r="W9" s="145">
        <v>4.5238910000000008</v>
      </c>
      <c r="X9" s="143">
        <v>7.3684628500401042</v>
      </c>
      <c r="Y9" s="146">
        <v>7.4382858500401037</v>
      </c>
      <c r="Z9" s="146">
        <v>7.4308267381428745</v>
      </c>
      <c r="AA9" s="145">
        <v>7.1839634980910763</v>
      </c>
      <c r="AB9" s="182">
        <v>7.3553847340785392</v>
      </c>
      <c r="AC9" s="183">
        <v>0.5576875</v>
      </c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</row>
    <row r="10" spans="1:101" s="1" customFormat="1" ht="15.75" x14ac:dyDescent="0.3">
      <c r="A10" s="22" t="s">
        <v>739</v>
      </c>
      <c r="B10" s="22" t="s">
        <v>740</v>
      </c>
      <c r="C10" s="21" t="s">
        <v>631</v>
      </c>
      <c r="D10" s="22">
        <v>10</v>
      </c>
      <c r="E10" s="22">
        <v>16</v>
      </c>
      <c r="F10" s="22">
        <v>0</v>
      </c>
      <c r="G10" s="22">
        <v>1</v>
      </c>
      <c r="H10" s="22">
        <f t="shared" si="0"/>
        <v>0.1</v>
      </c>
      <c r="I10" s="57">
        <f t="shared" si="1"/>
        <v>-1.4000000000000001</v>
      </c>
      <c r="J10" s="109">
        <f t="shared" si="2"/>
        <v>152.23842000000002</v>
      </c>
      <c r="K10" s="168" t="s">
        <v>741</v>
      </c>
      <c r="L10" s="289" t="str">
        <f>_xll.JChemExcel.Functions.JCSYSStructure("DE1EAA557CCD7BC8B877B7ABEF2B0305")</f>
        <v/>
      </c>
      <c r="M10" s="2"/>
      <c r="N10" s="143">
        <v>2.2144479947450093</v>
      </c>
      <c r="O10" s="144">
        <v>2.0514570204645608</v>
      </c>
      <c r="P10" s="146">
        <v>1.912353223362262</v>
      </c>
      <c r="Q10" s="143">
        <v>6.089039496617783</v>
      </c>
      <c r="R10" s="144">
        <v>5.5520593710337458</v>
      </c>
      <c r="S10" s="145">
        <v>5.0690291328255759</v>
      </c>
      <c r="T10" s="4"/>
      <c r="U10" s="143">
        <v>1.990707</v>
      </c>
      <c r="V10" s="146">
        <v>1.493333</v>
      </c>
      <c r="W10" s="145">
        <v>1.0714620000000004</v>
      </c>
      <c r="X10" s="143">
        <v>4.1858718500401038</v>
      </c>
      <c r="Y10" s="146">
        <v>4.222740850040104</v>
      </c>
      <c r="Z10" s="146">
        <v>4.7439347381428751</v>
      </c>
      <c r="AA10" s="145">
        <v>4.099934498091077</v>
      </c>
      <c r="AB10" s="182">
        <v>4.3131204840785404</v>
      </c>
      <c r="AC10" s="183">
        <v>0.58431929999999999</v>
      </c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</row>
    <row r="11" spans="1:101" s="1" customFormat="1" ht="15.75" x14ac:dyDescent="0.3">
      <c r="A11" s="22" t="s">
        <v>742</v>
      </c>
      <c r="B11" s="22" t="s">
        <v>743</v>
      </c>
      <c r="C11" s="21" t="s">
        <v>744</v>
      </c>
      <c r="D11" s="22">
        <v>10</v>
      </c>
      <c r="E11" s="22">
        <v>18</v>
      </c>
      <c r="F11" s="22">
        <v>0</v>
      </c>
      <c r="G11" s="22">
        <v>2</v>
      </c>
      <c r="H11" s="22">
        <f t="shared" si="0"/>
        <v>0.2</v>
      </c>
      <c r="I11" s="57">
        <f t="shared" si="1"/>
        <v>-1.4</v>
      </c>
      <c r="J11" s="109">
        <f t="shared" si="2"/>
        <v>170.25376</v>
      </c>
      <c r="K11" s="168" t="s">
        <v>745</v>
      </c>
      <c r="L11" s="289" t="str">
        <f>_xll.JChemExcel.Functions.JCSYSStructure("16E1B3A70B8016601690D1E17085DC2C")</f>
        <v/>
      </c>
      <c r="M11" s="2"/>
      <c r="N11" s="143">
        <v>6.7662616236950903</v>
      </c>
      <c r="O11" s="144">
        <v>6.2490948755925659</v>
      </c>
      <c r="P11" s="146">
        <v>5.8262797478135209</v>
      </c>
      <c r="Q11" s="143">
        <v>7.954810684239253</v>
      </c>
      <c r="R11" s="144">
        <v>7.2121113093393951</v>
      </c>
      <c r="S11" s="145">
        <v>6.5905633120724811</v>
      </c>
      <c r="T11" s="4"/>
      <c r="U11" s="143">
        <v>6.9039270000000004</v>
      </c>
      <c r="V11" s="146">
        <v>6.0902269999999996</v>
      </c>
      <c r="W11" s="145">
        <v>5.3803080000000003</v>
      </c>
      <c r="X11" s="143">
        <v>7.2474628500401055</v>
      </c>
      <c r="Y11" s="146">
        <v>7.277043850040104</v>
      </c>
      <c r="Z11" s="146">
        <v>7.2794897381428747</v>
      </c>
      <c r="AA11" s="145">
        <v>7.0669424980910778</v>
      </c>
      <c r="AB11" s="182">
        <v>7.2177347340785403</v>
      </c>
      <c r="AC11" s="183">
        <v>0.46163199999999993</v>
      </c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</row>
    <row r="12" spans="1:101" s="1" customFormat="1" ht="15.75" x14ac:dyDescent="0.3">
      <c r="A12" s="22" t="s">
        <v>746</v>
      </c>
      <c r="B12" s="22" t="s">
        <v>747</v>
      </c>
      <c r="C12" s="21" t="s">
        <v>748</v>
      </c>
      <c r="D12" s="22">
        <v>10</v>
      </c>
      <c r="E12" s="22">
        <v>16</v>
      </c>
      <c r="F12" s="22">
        <v>2</v>
      </c>
      <c r="G12" s="22">
        <v>6</v>
      </c>
      <c r="H12" s="22">
        <f t="shared" si="0"/>
        <v>0.6</v>
      </c>
      <c r="I12" s="57">
        <f t="shared" si="1"/>
        <v>-1.4000000000000001</v>
      </c>
      <c r="J12" s="109">
        <f t="shared" si="2"/>
        <v>260.24882000000002</v>
      </c>
      <c r="K12" s="168" t="s">
        <v>749</v>
      </c>
      <c r="L12" s="289" t="str">
        <f>_xll.JChemExcel.Functions.JCSYSStructure("BF970A75F98170D5F3BB9CF9F37AFCF8")</f>
        <v/>
      </c>
      <c r="M12" s="2"/>
      <c r="N12" s="143">
        <v>4.3150635878043291</v>
      </c>
      <c r="O12" s="144">
        <v>3.7721097597213356</v>
      </c>
      <c r="P12" s="146">
        <v>3.2305501760768256</v>
      </c>
      <c r="Q12" s="143">
        <v>9.6344006098082513</v>
      </c>
      <c r="R12" s="144">
        <v>8.9052123800113154</v>
      </c>
      <c r="S12" s="145">
        <v>8.252248480085802</v>
      </c>
      <c r="T12" s="4"/>
      <c r="U12" s="143">
        <v>4.3197999999999999</v>
      </c>
      <c r="V12" s="146">
        <v>3.6883630000000007</v>
      </c>
      <c r="W12" s="145">
        <v>3.1529760000000007</v>
      </c>
      <c r="X12" s="143">
        <v>7.6782258500401044</v>
      </c>
      <c r="Y12" s="146">
        <v>7.874002850040104</v>
      </c>
      <c r="Z12" s="146">
        <v>7.6355687381428741</v>
      </c>
      <c r="AA12" s="145">
        <v>7.5074314980910772</v>
      </c>
      <c r="AB12" s="182">
        <v>7.6738072340785397</v>
      </c>
      <c r="AC12" s="183">
        <v>0.64828369999999991</v>
      </c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</row>
    <row r="13" spans="1:101" s="1" customFormat="1" ht="15.75" x14ac:dyDescent="0.3">
      <c r="A13" s="22" t="s">
        <v>750</v>
      </c>
      <c r="B13" s="22" t="s">
        <v>751</v>
      </c>
      <c r="C13" s="21" t="s">
        <v>583</v>
      </c>
      <c r="D13" s="22">
        <v>9</v>
      </c>
      <c r="E13" s="22">
        <v>14</v>
      </c>
      <c r="F13" s="22">
        <v>0</v>
      </c>
      <c r="G13" s="22">
        <v>2</v>
      </c>
      <c r="H13" s="22">
        <f t="shared" si="0"/>
        <v>0.22222222222222221</v>
      </c>
      <c r="I13" s="57">
        <f t="shared" si="1"/>
        <v>-1.1111111111111112</v>
      </c>
      <c r="J13" s="109">
        <f t="shared" si="2"/>
        <v>154.21073000000001</v>
      </c>
      <c r="K13" s="168" t="s">
        <v>752</v>
      </c>
      <c r="L13" s="289" t="str">
        <f>_xll.JChemExcel.Functions.JCSYSStructure("F87C1206D9D81FBF25C6518083D2E5E2")</f>
        <v/>
      </c>
      <c r="M13" s="2"/>
      <c r="N13" s="143">
        <v>6.9156783382581111</v>
      </c>
      <c r="O13" s="144">
        <v>6.282023527837306</v>
      </c>
      <c r="P13" s="146">
        <v>5.6505985413531015</v>
      </c>
      <c r="Q13" s="143">
        <v>7.31088824623414</v>
      </c>
      <c r="R13" s="144">
        <v>6.7000007474754524</v>
      </c>
      <c r="S13" s="145">
        <v>6.1461950876378753</v>
      </c>
      <c r="T13" s="4"/>
      <c r="U13" s="143">
        <v>5.5003869999999999</v>
      </c>
      <c r="V13" s="146">
        <v>4.8261380000000003</v>
      </c>
      <c r="W13" s="145">
        <v>4.238518</v>
      </c>
      <c r="X13" s="143">
        <v>5.3501608500401039</v>
      </c>
      <c r="Y13" s="146">
        <v>5.4135248500401039</v>
      </c>
      <c r="Z13" s="146">
        <v>5.6963817381428745</v>
      </c>
      <c r="AA13" s="145">
        <v>5.2569054980910774</v>
      </c>
      <c r="AB13" s="182">
        <v>5.4292432340785393</v>
      </c>
      <c r="AC13" s="183">
        <v>0.47418199999999999</v>
      </c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</row>
    <row r="14" spans="1:101" s="1" customFormat="1" ht="15.75" x14ac:dyDescent="0.3">
      <c r="A14" s="27" t="s">
        <v>753</v>
      </c>
      <c r="B14" s="27" t="s">
        <v>754</v>
      </c>
      <c r="C14" s="26" t="s">
        <v>755</v>
      </c>
      <c r="D14" s="27">
        <v>9</v>
      </c>
      <c r="E14" s="27">
        <v>12</v>
      </c>
      <c r="F14" s="27">
        <v>0</v>
      </c>
      <c r="G14" s="27">
        <v>2</v>
      </c>
      <c r="H14" s="27">
        <f t="shared" si="0"/>
        <v>0.22222222222222221</v>
      </c>
      <c r="I14" s="61">
        <f t="shared" si="1"/>
        <v>-0.88888888888888884</v>
      </c>
      <c r="J14" s="110">
        <f t="shared" si="2"/>
        <v>152.19479000000001</v>
      </c>
      <c r="K14" s="169" t="s">
        <v>756</v>
      </c>
      <c r="L14" s="290" t="str">
        <f>_xll.JChemExcel.Functions.JCSYSStructure("55774D765B4A24CF1F651C2EEB140577")</f>
        <v/>
      </c>
      <c r="M14" s="2"/>
      <c r="N14" s="143">
        <v>6.8260431097849601</v>
      </c>
      <c r="O14" s="144">
        <v>6.1210962100459305</v>
      </c>
      <c r="P14" s="146">
        <v>5.4681143520879791</v>
      </c>
      <c r="Q14" s="143">
        <v>7.0487151871075842</v>
      </c>
      <c r="R14" s="144">
        <v>6.4419107520702239</v>
      </c>
      <c r="S14" s="145">
        <v>5.9229010971473377</v>
      </c>
      <c r="T14" s="4"/>
      <c r="U14" s="149">
        <v>6.0938919999999994</v>
      </c>
      <c r="V14" s="150">
        <v>5.4769690000000004</v>
      </c>
      <c r="W14" s="151">
        <v>4.9448270000000001</v>
      </c>
      <c r="X14" s="149">
        <v>5.7689138500401036</v>
      </c>
      <c r="Y14" s="150">
        <v>5.8513558500401039</v>
      </c>
      <c r="Z14" s="150">
        <v>6.065614738142874</v>
      </c>
      <c r="AA14" s="151">
        <v>5.7097344980910769</v>
      </c>
      <c r="AB14" s="184">
        <v>5.8489047340785394</v>
      </c>
      <c r="AC14" s="185">
        <v>0.45649029999999996</v>
      </c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</row>
    <row r="15" spans="1:101" s="1" customFormat="1" ht="15.75" x14ac:dyDescent="0.3">
      <c r="A15" s="17" t="s">
        <v>757</v>
      </c>
      <c r="B15" s="17" t="s">
        <v>758</v>
      </c>
      <c r="C15" s="104" t="s">
        <v>573</v>
      </c>
      <c r="D15" s="106">
        <v>10</v>
      </c>
      <c r="E15" s="106">
        <v>16</v>
      </c>
      <c r="F15" s="106">
        <v>0</v>
      </c>
      <c r="G15" s="106">
        <v>0</v>
      </c>
      <c r="H15" s="106">
        <f t="shared" ref="H15:H54" si="3">G15/D15</f>
        <v>0</v>
      </c>
      <c r="I15" s="107">
        <f t="shared" ref="I15:I54" si="4">2*(G15/D15)-(E15/D15)-5*(F15/D15)</f>
        <v>-1.6</v>
      </c>
      <c r="J15" s="108">
        <f t="shared" ref="J15:J54" si="5">D15*12.01115+E15*1.00797+F15*14.0067+G15*15.9994</f>
        <v>136.23902000000001</v>
      </c>
      <c r="K15" s="167" t="s">
        <v>759</v>
      </c>
      <c r="L15" s="288" t="str">
        <f>_xll.JChemExcel.Functions.JCSYSStructure("ECAA49A139B5D5A588A57210744B1DE8")</f>
        <v/>
      </c>
      <c r="M15" s="2"/>
      <c r="N15" s="137">
        <v>-0.63766568992041417</v>
      </c>
      <c r="O15" s="140">
        <v>-0.59138296678494706</v>
      </c>
      <c r="P15" s="139">
        <v>-0.54547567795664431</v>
      </c>
      <c r="Q15" s="138">
        <v>5.0797494208475529</v>
      </c>
      <c r="R15" s="140">
        <v>4.6543341230061017</v>
      </c>
      <c r="S15" s="139">
        <v>4.2875242404343448</v>
      </c>
      <c r="T15" s="4"/>
      <c r="U15" s="137">
        <v>0.61825000000000074</v>
      </c>
      <c r="V15" s="138">
        <v>0.15385000000000054</v>
      </c>
      <c r="W15" s="139">
        <v>-0.24231999999999909</v>
      </c>
      <c r="X15" s="143">
        <v>3.6956248500401041</v>
      </c>
      <c r="Y15" s="146">
        <v>3.8136548500401042</v>
      </c>
      <c r="Z15" s="146">
        <v>4.257333738142874</v>
      </c>
      <c r="AA15" s="146">
        <v>3.6124304980910771</v>
      </c>
      <c r="AB15" s="186">
        <v>3.8447609840785399</v>
      </c>
      <c r="AC15" s="181">
        <v>0.630301</v>
      </c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</row>
    <row r="16" spans="1:101" s="1" customFormat="1" ht="15.75" x14ac:dyDescent="0.3">
      <c r="A16" s="22" t="s">
        <v>760</v>
      </c>
      <c r="B16" s="22" t="s">
        <v>761</v>
      </c>
      <c r="C16" s="21" t="s">
        <v>578</v>
      </c>
      <c r="D16" s="22">
        <v>10</v>
      </c>
      <c r="E16" s="22">
        <v>16</v>
      </c>
      <c r="F16" s="22">
        <v>0</v>
      </c>
      <c r="G16" s="22">
        <v>2</v>
      </c>
      <c r="H16" s="22">
        <f t="shared" si="3"/>
        <v>0.2</v>
      </c>
      <c r="I16" s="57">
        <f t="shared" si="4"/>
        <v>-1.2000000000000002</v>
      </c>
      <c r="J16" s="109">
        <f t="shared" si="5"/>
        <v>168.23782</v>
      </c>
      <c r="K16" s="168" t="s">
        <v>762</v>
      </c>
      <c r="L16" s="289" t="str">
        <f>_xll.JChemExcel.Functions.JCSYSStructure("1186EC402317EFD06CC7A5C22C597291")</f>
        <v/>
      </c>
      <c r="M16" s="2"/>
      <c r="N16" s="143">
        <v>5.9741941824459301</v>
      </c>
      <c r="O16" s="144">
        <v>5.2555770031204849</v>
      </c>
      <c r="P16" s="145">
        <v>4.5441350963099136</v>
      </c>
      <c r="Q16" s="146">
        <v>7.0866982808028807</v>
      </c>
      <c r="R16" s="144">
        <v>6.4349459719374025</v>
      </c>
      <c r="S16" s="145">
        <v>5.8949625603363094</v>
      </c>
      <c r="T16" s="4"/>
      <c r="U16" s="143">
        <v>5.6549399999999999</v>
      </c>
      <c r="V16" s="146">
        <v>4.960160000000001</v>
      </c>
      <c r="W16" s="145">
        <v>4.3547200000000004</v>
      </c>
      <c r="X16" s="143">
        <v>6.2401948500401039</v>
      </c>
      <c r="Y16" s="146">
        <v>6.4389948500401042</v>
      </c>
      <c r="Z16" s="146">
        <v>6.4051437381428737</v>
      </c>
      <c r="AA16" s="146">
        <v>6.129710498091077</v>
      </c>
      <c r="AB16" s="187">
        <v>6.3035109840785406</v>
      </c>
      <c r="AC16" s="183">
        <v>0.54553200000000002</v>
      </c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</row>
    <row r="17" spans="1:101" s="1" customFormat="1" ht="15.75" x14ac:dyDescent="0.3">
      <c r="A17" s="22" t="s">
        <v>763</v>
      </c>
      <c r="B17" s="22" t="s">
        <v>764</v>
      </c>
      <c r="C17" s="21" t="s">
        <v>744</v>
      </c>
      <c r="D17" s="22">
        <v>10</v>
      </c>
      <c r="E17" s="22">
        <v>18</v>
      </c>
      <c r="F17" s="22">
        <v>0</v>
      </c>
      <c r="G17" s="22">
        <v>2</v>
      </c>
      <c r="H17" s="22">
        <f t="shared" si="3"/>
        <v>0.2</v>
      </c>
      <c r="I17" s="57">
        <f t="shared" si="4"/>
        <v>-1.4</v>
      </c>
      <c r="J17" s="109">
        <f t="shared" si="5"/>
        <v>170.25376</v>
      </c>
      <c r="K17" s="168" t="s">
        <v>765</v>
      </c>
      <c r="L17" s="289" t="str">
        <f>_xll.JChemExcel.Functions.JCSYSStructure("DAD20A3639E3CBDB79930FC9688637E9")</f>
        <v/>
      </c>
      <c r="M17" s="2"/>
      <c r="N17" s="143">
        <v>5.8719113856740126</v>
      </c>
      <c r="O17" s="144">
        <v>5.2240926066225093</v>
      </c>
      <c r="P17" s="145">
        <v>4.5217983871091283</v>
      </c>
      <c r="Q17" s="146">
        <v>7.1156619767381972</v>
      </c>
      <c r="R17" s="144">
        <v>6.4884490470978822</v>
      </c>
      <c r="S17" s="145">
        <v>5.9605585106759635</v>
      </c>
      <c r="T17" s="4"/>
      <c r="U17" s="143">
        <v>5.2118999999999991</v>
      </c>
      <c r="V17" s="146">
        <v>4.5258499999999993</v>
      </c>
      <c r="W17" s="145">
        <v>3.9287400000000003</v>
      </c>
      <c r="X17" s="143">
        <v>6.2301348500401037</v>
      </c>
      <c r="Y17" s="146">
        <v>6.4390248500401039</v>
      </c>
      <c r="Z17" s="146">
        <v>6.3896137381428737</v>
      </c>
      <c r="AA17" s="146">
        <v>6.1116904980910771</v>
      </c>
      <c r="AB17" s="187">
        <v>6.2926159840785392</v>
      </c>
      <c r="AC17" s="183">
        <v>0.56767299999999987</v>
      </c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</row>
    <row r="18" spans="1:101" s="1" customFormat="1" ht="15.75" x14ac:dyDescent="0.3">
      <c r="A18" s="22" t="s">
        <v>766</v>
      </c>
      <c r="B18" s="22" t="s">
        <v>767</v>
      </c>
      <c r="C18" s="21" t="s">
        <v>262</v>
      </c>
      <c r="D18" s="22">
        <v>10</v>
      </c>
      <c r="E18" s="22">
        <v>17</v>
      </c>
      <c r="F18" s="22">
        <v>1</v>
      </c>
      <c r="G18" s="22">
        <v>4</v>
      </c>
      <c r="H18" s="22">
        <f t="shared" si="3"/>
        <v>0.4</v>
      </c>
      <c r="I18" s="57">
        <f t="shared" si="4"/>
        <v>-1.4</v>
      </c>
      <c r="J18" s="109">
        <f t="shared" si="5"/>
        <v>215.25129000000001</v>
      </c>
      <c r="K18" s="168" t="s">
        <v>768</v>
      </c>
      <c r="L18" s="289" t="str">
        <f>_xll.JChemExcel.Functions.JCSYSStructure("FF17047CD5810DE099827D94CB16E639")</f>
        <v/>
      </c>
      <c r="M18" s="2"/>
      <c r="N18" s="143">
        <v>6.2226723166505806</v>
      </c>
      <c r="O18" s="144">
        <v>5.643032141810929</v>
      </c>
      <c r="P18" s="145">
        <v>5.1486145617612884</v>
      </c>
      <c r="Q18" s="146">
        <v>9.4569380377031926</v>
      </c>
      <c r="R18" s="144">
        <v>8.619760799397941</v>
      </c>
      <c r="S18" s="145">
        <v>7.9143292172639947</v>
      </c>
      <c r="T18" s="4"/>
      <c r="U18" s="143">
        <v>5.9739420000000001</v>
      </c>
      <c r="V18" s="146">
        <v>5.192488</v>
      </c>
      <c r="W18" s="145">
        <v>4.5152440000000009</v>
      </c>
      <c r="X18" s="143">
        <v>7.3450728500401032</v>
      </c>
      <c r="Y18" s="146">
        <v>7.4551808500401053</v>
      </c>
      <c r="Z18" s="146">
        <v>7.3873077381428747</v>
      </c>
      <c r="AA18" s="146">
        <v>7.1528864980910782</v>
      </c>
      <c r="AB18" s="187">
        <v>7.3351119840785408</v>
      </c>
      <c r="AC18" s="183">
        <v>0.57122119999999998</v>
      </c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</row>
    <row r="19" spans="1:101" s="1" customFormat="1" ht="15.75" x14ac:dyDescent="0.3">
      <c r="A19" s="22" t="s">
        <v>769</v>
      </c>
      <c r="B19" s="22" t="s">
        <v>770</v>
      </c>
      <c r="C19" s="21" t="s">
        <v>771</v>
      </c>
      <c r="D19" s="22">
        <v>10</v>
      </c>
      <c r="E19" s="22">
        <v>19</v>
      </c>
      <c r="F19" s="22">
        <v>1</v>
      </c>
      <c r="G19" s="22">
        <v>4</v>
      </c>
      <c r="H19" s="22">
        <f t="shared" si="3"/>
        <v>0.4</v>
      </c>
      <c r="I19" s="57">
        <f t="shared" si="4"/>
        <v>-1.5999999999999999</v>
      </c>
      <c r="J19" s="109">
        <f t="shared" si="5"/>
        <v>217.26723000000001</v>
      </c>
      <c r="K19" s="168" t="s">
        <v>772</v>
      </c>
      <c r="L19" s="289" t="str">
        <f>_xll.JChemExcel.Functions.JCSYSStructure("506E107CECB33437470D7DFE5CEA7B99")</f>
        <v/>
      </c>
      <c r="M19" s="2"/>
      <c r="N19" s="143">
        <v>6.1283245204071246</v>
      </c>
      <c r="O19" s="144">
        <v>5.5520593710337467</v>
      </c>
      <c r="P19" s="145">
        <v>5.0176522267607506</v>
      </c>
      <c r="Q19" s="146">
        <v>9.6981998283636841</v>
      </c>
      <c r="R19" s="144">
        <v>8.855682177276007</v>
      </c>
      <c r="S19" s="145">
        <v>8.1342958643381671</v>
      </c>
      <c r="T19" s="4"/>
      <c r="U19" s="143">
        <v>5.587682</v>
      </c>
      <c r="V19" s="146">
        <v>4.8219980000000007</v>
      </c>
      <c r="W19" s="145">
        <v>4.1603840000000014</v>
      </c>
      <c r="X19" s="143">
        <v>7.4812928500401048</v>
      </c>
      <c r="Y19" s="146">
        <v>7.6004708500401046</v>
      </c>
      <c r="Z19" s="146">
        <v>7.4953177381428748</v>
      </c>
      <c r="AA19" s="146">
        <v>7.2815664980910784</v>
      </c>
      <c r="AB19" s="187">
        <v>7.46466198407854</v>
      </c>
      <c r="AC19" s="183">
        <v>0.59133219999999997</v>
      </c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</row>
    <row r="20" spans="1:101" s="1" customFormat="1" ht="15.75" x14ac:dyDescent="0.3">
      <c r="A20" s="22" t="s">
        <v>773</v>
      </c>
      <c r="B20" s="22" t="s">
        <v>774</v>
      </c>
      <c r="C20" s="21" t="s">
        <v>590</v>
      </c>
      <c r="D20" s="22">
        <v>10</v>
      </c>
      <c r="E20" s="22">
        <v>15</v>
      </c>
      <c r="F20" s="22">
        <v>1</v>
      </c>
      <c r="G20" s="22">
        <v>4</v>
      </c>
      <c r="H20" s="22">
        <f t="shared" si="3"/>
        <v>0.4</v>
      </c>
      <c r="I20" s="57">
        <f t="shared" si="4"/>
        <v>-1.2</v>
      </c>
      <c r="J20" s="109">
        <f t="shared" si="5"/>
        <v>213.23535000000001</v>
      </c>
      <c r="K20" s="168" t="s">
        <v>775</v>
      </c>
      <c r="L20" s="289" t="str">
        <f>_xll.JChemExcel.Functions.JCSYSStructure("F2BA2CF080CCFD3CAE5360A53D5BF42B")</f>
        <v/>
      </c>
      <c r="M20" s="2"/>
      <c r="N20" s="143">
        <v>5.4423973726370818</v>
      </c>
      <c r="O20" s="144">
        <v>4.8100547344725246</v>
      </c>
      <c r="P20" s="145">
        <v>4.1710186713629085</v>
      </c>
      <c r="Q20" s="146">
        <v>8.3227874695338482</v>
      </c>
      <c r="R20" s="144">
        <v>7.6374895663583722</v>
      </c>
      <c r="S20" s="145">
        <v>7.0512195744070185</v>
      </c>
      <c r="T20" s="4"/>
      <c r="U20" s="143">
        <v>5.0717019999999993</v>
      </c>
      <c r="V20" s="146">
        <v>4.4044780000000001</v>
      </c>
      <c r="W20" s="145">
        <v>3.8298040000000002</v>
      </c>
      <c r="X20" s="143">
        <v>6.8497528500401046</v>
      </c>
      <c r="Y20" s="146">
        <v>7.039790850040105</v>
      </c>
      <c r="Z20" s="146">
        <v>6.9328977381428736</v>
      </c>
      <c r="AA20" s="146">
        <v>6.7122064980910778</v>
      </c>
      <c r="AB20" s="187">
        <v>6.8836619840785405</v>
      </c>
      <c r="AC20" s="183">
        <v>0.58995019999999998</v>
      </c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</row>
    <row r="21" spans="1:101" s="1" customFormat="1" ht="15.75" x14ac:dyDescent="0.3">
      <c r="A21" s="22" t="s">
        <v>776</v>
      </c>
      <c r="B21" s="22" t="s">
        <v>777</v>
      </c>
      <c r="C21" s="21" t="s">
        <v>590</v>
      </c>
      <c r="D21" s="22">
        <v>10</v>
      </c>
      <c r="E21" s="22">
        <v>15</v>
      </c>
      <c r="F21" s="22">
        <v>1</v>
      </c>
      <c r="G21" s="22">
        <v>4</v>
      </c>
      <c r="H21" s="22">
        <f t="shared" si="3"/>
        <v>0.4</v>
      </c>
      <c r="I21" s="57">
        <f t="shared" si="4"/>
        <v>-1.2</v>
      </c>
      <c r="J21" s="109">
        <f t="shared" si="5"/>
        <v>213.23535000000001</v>
      </c>
      <c r="K21" s="168" t="s">
        <v>778</v>
      </c>
      <c r="L21" s="289" t="str">
        <f>_xll.JChemExcel.Functions.JCSYSStructure("A16502BE29F81E37FFFA1724E622A4C1")</f>
        <v/>
      </c>
      <c r="M21" s="2"/>
      <c r="N21" s="143">
        <v>5.100938719917492</v>
      </c>
      <c r="O21" s="144">
        <v>4.5598847085457033</v>
      </c>
      <c r="P21" s="145">
        <v>3.9864942447703631</v>
      </c>
      <c r="Q21" s="146">
        <v>8.2323595840537109</v>
      </c>
      <c r="R21" s="144">
        <v>7.5807779986423016</v>
      </c>
      <c r="S21" s="145">
        <v>7.0212563510295753</v>
      </c>
      <c r="T21" s="4"/>
      <c r="U21" s="143">
        <v>5.2815219999999998</v>
      </c>
      <c r="V21" s="146">
        <v>4.6191579999999997</v>
      </c>
      <c r="W21" s="145">
        <v>4.0489839999999999</v>
      </c>
      <c r="X21" s="143">
        <v>7.0628728500401055</v>
      </c>
      <c r="Y21" s="146">
        <v>7.2693308500401033</v>
      </c>
      <c r="Z21" s="146">
        <v>7.0984577381428737</v>
      </c>
      <c r="AA21" s="146">
        <v>6.9304064980910773</v>
      </c>
      <c r="AB21" s="187">
        <v>7.0902669840785402</v>
      </c>
      <c r="AC21" s="183">
        <v>0.58171019999999996</v>
      </c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</row>
    <row r="22" spans="1:101" s="1" customFormat="1" ht="15.75" x14ac:dyDescent="0.3">
      <c r="A22" s="22" t="s">
        <v>779</v>
      </c>
      <c r="B22" s="22" t="s">
        <v>780</v>
      </c>
      <c r="C22" s="21" t="s">
        <v>557</v>
      </c>
      <c r="D22" s="22">
        <v>9</v>
      </c>
      <c r="E22" s="22">
        <v>15</v>
      </c>
      <c r="F22" s="22">
        <v>1</v>
      </c>
      <c r="G22" s="22">
        <v>4</v>
      </c>
      <c r="H22" s="22">
        <f t="shared" si="3"/>
        <v>0.44444444444444442</v>
      </c>
      <c r="I22" s="57">
        <f t="shared" si="4"/>
        <v>-1.3333333333333335</v>
      </c>
      <c r="J22" s="109">
        <f t="shared" si="5"/>
        <v>201.22420000000002</v>
      </c>
      <c r="K22" s="168" t="s">
        <v>781</v>
      </c>
      <c r="L22" s="289" t="str">
        <f>_xll.JChemExcel.Functions.JCSYSStructure("EA1FF2E735CF366D2BDD23AA9BEF2BF8")</f>
        <v/>
      </c>
      <c r="M22" s="2"/>
      <c r="N22" s="143">
        <v>5.4858073197417712</v>
      </c>
      <c r="O22" s="144">
        <v>4.7806381373244555</v>
      </c>
      <c r="P22" s="145">
        <v>4.0590449119189751</v>
      </c>
      <c r="Q22" s="146">
        <v>8.1520912423648717</v>
      </c>
      <c r="R22" s="144">
        <v>7.4280911252916528</v>
      </c>
      <c r="S22" s="145">
        <v>6.8205426170655619</v>
      </c>
      <c r="T22" s="4"/>
      <c r="U22" s="143">
        <v>4.8170060000000001</v>
      </c>
      <c r="V22" s="146">
        <v>4.1637089999999999</v>
      </c>
      <c r="W22" s="145">
        <v>3.5983720000000003</v>
      </c>
      <c r="X22" s="143">
        <v>6.5034288500401036</v>
      </c>
      <c r="Y22" s="146">
        <v>6.7266278500401047</v>
      </c>
      <c r="Z22" s="146">
        <v>6.6052107381428744</v>
      </c>
      <c r="AA22" s="146">
        <v>6.3823284980910771</v>
      </c>
      <c r="AB22" s="187">
        <v>6.5543989840785404</v>
      </c>
      <c r="AC22" s="183">
        <v>0.5834900999999999</v>
      </c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</row>
    <row r="23" spans="1:101" s="1" customFormat="1" ht="15.75" x14ac:dyDescent="0.3">
      <c r="A23" s="22" t="s">
        <v>782</v>
      </c>
      <c r="B23" s="22" t="s">
        <v>783</v>
      </c>
      <c r="C23" s="21" t="s">
        <v>324</v>
      </c>
      <c r="D23" s="22">
        <v>10</v>
      </c>
      <c r="E23" s="22">
        <v>17</v>
      </c>
      <c r="F23" s="22">
        <v>1</v>
      </c>
      <c r="G23" s="22">
        <v>6</v>
      </c>
      <c r="H23" s="22">
        <f t="shared" si="3"/>
        <v>0.6</v>
      </c>
      <c r="I23" s="57">
        <f t="shared" si="4"/>
        <v>-1</v>
      </c>
      <c r="J23" s="109">
        <f t="shared" si="5"/>
        <v>247.25009</v>
      </c>
      <c r="K23" s="168" t="s">
        <v>784</v>
      </c>
      <c r="L23" s="289" t="str">
        <f>_xll.JChemExcel.Functions.JCSYSStructure("94E71996B82A2D2A764077E5143FB158")</f>
        <v/>
      </c>
      <c r="M23" s="2"/>
      <c r="N23" s="143">
        <v>12.25930121201274</v>
      </c>
      <c r="O23" s="144">
        <v>10.895128804740786</v>
      </c>
      <c r="P23" s="145">
        <v>9.7042382499814632</v>
      </c>
      <c r="Q23" s="146">
        <v>11.596543380331166</v>
      </c>
      <c r="R23" s="144">
        <v>10.418482448353739</v>
      </c>
      <c r="S23" s="145">
        <v>9.5127266320582891</v>
      </c>
      <c r="T23" s="4"/>
      <c r="U23" s="143">
        <v>11.102942000000001</v>
      </c>
      <c r="V23" s="146">
        <v>10.098037999999999</v>
      </c>
      <c r="W23" s="145">
        <v>9.2189240000000012</v>
      </c>
      <c r="X23" s="143">
        <v>10.069252850040108</v>
      </c>
      <c r="Y23" s="146">
        <v>10.257890850040107</v>
      </c>
      <c r="Z23" s="146">
        <v>9.6879977381428741</v>
      </c>
      <c r="AA23" s="146">
        <v>9.8499664980910762</v>
      </c>
      <c r="AB23" s="187">
        <v>9.9662769840785419</v>
      </c>
      <c r="AC23" s="183">
        <v>0.48357219999999995</v>
      </c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</row>
    <row r="24" spans="1:101" s="1" customFormat="1" ht="15.75" x14ac:dyDescent="0.3">
      <c r="A24" s="22" t="s">
        <v>785</v>
      </c>
      <c r="B24" s="22" t="s">
        <v>786</v>
      </c>
      <c r="C24" s="21" t="s">
        <v>604</v>
      </c>
      <c r="D24" s="22">
        <v>9</v>
      </c>
      <c r="E24" s="22">
        <v>13</v>
      </c>
      <c r="F24" s="22">
        <v>1</v>
      </c>
      <c r="G24" s="22">
        <v>6</v>
      </c>
      <c r="H24" s="22">
        <f t="shared" si="3"/>
        <v>0.66666666666666663</v>
      </c>
      <c r="I24" s="57">
        <f t="shared" si="4"/>
        <v>-0.66666666666666674</v>
      </c>
      <c r="J24" s="109">
        <f t="shared" si="5"/>
        <v>231.20706000000001</v>
      </c>
      <c r="K24" s="168" t="s">
        <v>787</v>
      </c>
      <c r="L24" s="289" t="str">
        <f>_xll.JChemExcel.Functions.JCSYSStructure("C51F60C58F73328E69384C82AAC8EF97")</f>
        <v/>
      </c>
      <c r="M24" s="2"/>
      <c r="N24" s="143">
        <v>10.972395859040367</v>
      </c>
      <c r="O24" s="144">
        <v>9.5955250648148382</v>
      </c>
      <c r="P24" s="145">
        <v>8.0982715353206931</v>
      </c>
      <c r="Q24" s="146">
        <v>10.59278323145786</v>
      </c>
      <c r="R24" s="144">
        <v>9.5884401689987548</v>
      </c>
      <c r="S24" s="145">
        <v>8.5683204808283957</v>
      </c>
      <c r="T24" s="4"/>
      <c r="U24" s="143">
        <v>10.417154</v>
      </c>
      <c r="V24" s="146">
        <v>9.5550809999999995</v>
      </c>
      <c r="W24" s="145">
        <v>8.802308</v>
      </c>
      <c r="X24" s="143">
        <v>9.1972608500401041</v>
      </c>
      <c r="Y24" s="146">
        <v>9.4565118500401031</v>
      </c>
      <c r="Z24" s="146">
        <v>8.9053267381428736</v>
      </c>
      <c r="AA24" s="146">
        <v>9.0660124980910766</v>
      </c>
      <c r="AB24" s="187">
        <v>9.1562779840785389</v>
      </c>
      <c r="AC24" s="183">
        <v>0.45735289999999995</v>
      </c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</row>
    <row r="25" spans="1:101" s="1" customFormat="1" ht="15.75" x14ac:dyDescent="0.3">
      <c r="A25" s="22" t="s">
        <v>788</v>
      </c>
      <c r="B25" s="22" t="s">
        <v>789</v>
      </c>
      <c r="C25" s="21" t="s">
        <v>790</v>
      </c>
      <c r="D25" s="22">
        <v>9</v>
      </c>
      <c r="E25" s="22">
        <v>15</v>
      </c>
      <c r="F25" s="22">
        <v>1</v>
      </c>
      <c r="G25" s="22">
        <v>5</v>
      </c>
      <c r="H25" s="22">
        <f t="shared" si="3"/>
        <v>0.55555555555555558</v>
      </c>
      <c r="I25" s="57">
        <f t="shared" si="4"/>
        <v>-1.1111111111111112</v>
      </c>
      <c r="J25" s="109">
        <f t="shared" si="5"/>
        <v>217.22360000000003</v>
      </c>
      <c r="K25" s="168" t="s">
        <v>791</v>
      </c>
      <c r="L25" s="289" t="str">
        <f>_xll.JChemExcel.Functions.JCSYSStructure("28B51E08A3D9631D24B03F1AE1A60791")</f>
        <v/>
      </c>
      <c r="M25" s="2"/>
      <c r="N25" s="143">
        <v>9.802328198376923</v>
      </c>
      <c r="O25" s="144">
        <v>8.7166708124059991</v>
      </c>
      <c r="P25" s="145">
        <v>7.8475845660973071</v>
      </c>
      <c r="Q25" s="146">
        <v>10.625428949354408</v>
      </c>
      <c r="R25" s="144">
        <v>9.5546521816120258</v>
      </c>
      <c r="S25" s="145">
        <v>8.7330816760511816</v>
      </c>
      <c r="T25" s="4"/>
      <c r="U25" s="143">
        <v>8.5953879999999998</v>
      </c>
      <c r="V25" s="146">
        <v>7.7501819999999997</v>
      </c>
      <c r="W25" s="145">
        <v>7.0152560000000008</v>
      </c>
      <c r="X25" s="143">
        <v>8.2937268500401053</v>
      </c>
      <c r="Y25" s="146">
        <v>8.4017288500401044</v>
      </c>
      <c r="Z25" s="146">
        <v>8.1995097381428739</v>
      </c>
      <c r="AA25" s="146">
        <v>8.1219944980910768</v>
      </c>
      <c r="AB25" s="187">
        <v>8.2542399840785396</v>
      </c>
      <c r="AC25" s="183">
        <v>0.48044979999999993</v>
      </c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</row>
    <row r="26" spans="1:101" s="1" customFormat="1" ht="15.75" x14ac:dyDescent="0.3">
      <c r="A26" s="22" t="s">
        <v>792</v>
      </c>
      <c r="B26" s="22" t="s">
        <v>793</v>
      </c>
      <c r="C26" s="21" t="s">
        <v>794</v>
      </c>
      <c r="D26" s="22">
        <v>9</v>
      </c>
      <c r="E26" s="22">
        <v>13</v>
      </c>
      <c r="F26" s="22">
        <v>1</v>
      </c>
      <c r="G26" s="22">
        <v>5</v>
      </c>
      <c r="H26" s="22">
        <f t="shared" si="3"/>
        <v>0.55555555555555558</v>
      </c>
      <c r="I26" s="57">
        <f t="shared" si="4"/>
        <v>-0.88888888888888884</v>
      </c>
      <c r="J26" s="109">
        <f t="shared" si="5"/>
        <v>215.20766000000003</v>
      </c>
      <c r="K26" s="168" t="s">
        <v>795</v>
      </c>
      <c r="L26" s="289" t="str">
        <f>_xll.JChemExcel.Functions.JCSYSStructure("82AB87C346990941D87375FC7606DD5A")</f>
        <v/>
      </c>
      <c r="M26" s="2"/>
      <c r="N26" s="143">
        <v>9.171519794203201</v>
      </c>
      <c r="O26" s="144">
        <v>7.9416780812671837</v>
      </c>
      <c r="P26" s="145">
        <v>6.8239757929039566</v>
      </c>
      <c r="Q26" s="146">
        <v>9.8938132271218411</v>
      </c>
      <c r="R26" s="144">
        <v>8.8783693818698186</v>
      </c>
      <c r="S26" s="145">
        <v>8.0897137316854266</v>
      </c>
      <c r="T26" s="4"/>
      <c r="U26" s="143">
        <v>7.7480179999999992</v>
      </c>
      <c r="V26" s="146">
        <v>7.0133519999999994</v>
      </c>
      <c r="W26" s="145">
        <v>6.3775959999999996</v>
      </c>
      <c r="X26" s="143">
        <v>7.801976850040103</v>
      </c>
      <c r="Y26" s="146">
        <v>7.9886288500401053</v>
      </c>
      <c r="Z26" s="146">
        <v>7.7499597381428735</v>
      </c>
      <c r="AA26" s="146">
        <v>7.6844144980910771</v>
      </c>
      <c r="AB26" s="187">
        <v>7.80624498407854</v>
      </c>
      <c r="AC26" s="183">
        <v>0.49806879999999992</v>
      </c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</row>
    <row r="27" spans="1:101" s="1" customFormat="1" ht="15.75" x14ac:dyDescent="0.3">
      <c r="A27" s="22" t="s">
        <v>796</v>
      </c>
      <c r="B27" s="22" t="s">
        <v>797</v>
      </c>
      <c r="C27" s="21" t="s">
        <v>798</v>
      </c>
      <c r="D27" s="22">
        <v>8</v>
      </c>
      <c r="E27" s="22">
        <v>13</v>
      </c>
      <c r="F27" s="22">
        <v>1</v>
      </c>
      <c r="G27" s="22">
        <v>5</v>
      </c>
      <c r="H27" s="22">
        <f t="shared" si="3"/>
        <v>0.625</v>
      </c>
      <c r="I27" s="57">
        <f t="shared" si="4"/>
        <v>-1</v>
      </c>
      <c r="J27" s="109">
        <f t="shared" si="5"/>
        <v>203.19650999999999</v>
      </c>
      <c r="K27" s="168" t="s">
        <v>799</v>
      </c>
      <c r="L27" s="289" t="str">
        <f>_xll.JChemExcel.Functions.JCSYSStructure("82468E37B10F82924B4E8AF84E3BFFFB")</f>
        <v/>
      </c>
      <c r="M27" s="2"/>
      <c r="N27" s="143">
        <v>9.188893890272622</v>
      </c>
      <c r="O27" s="144">
        <v>7.9644552961167525</v>
      </c>
      <c r="P27" s="145">
        <v>6.7077406438175355</v>
      </c>
      <c r="Q27" s="146">
        <v>9.7951098413717421</v>
      </c>
      <c r="R27" s="144">
        <v>8.8112269200205766</v>
      </c>
      <c r="S27" s="145">
        <v>7.8990404727567487</v>
      </c>
      <c r="T27" s="4"/>
      <c r="U27" s="143">
        <v>7.4384520000000007</v>
      </c>
      <c r="V27" s="146">
        <v>6.7214030000000013</v>
      </c>
      <c r="W27" s="145">
        <v>6.0983840000000002</v>
      </c>
      <c r="X27" s="143">
        <v>7.452082850040104</v>
      </c>
      <c r="Y27" s="146">
        <v>7.6731758500401055</v>
      </c>
      <c r="Z27" s="146">
        <v>7.4174127381428745</v>
      </c>
      <c r="AA27" s="146">
        <v>7.3514364980910782</v>
      </c>
      <c r="AB27" s="187">
        <v>7.473526984078541</v>
      </c>
      <c r="AC27" s="183">
        <v>0.49271869999999995</v>
      </c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</row>
    <row r="28" spans="1:101" s="1" customFormat="1" ht="15.75" x14ac:dyDescent="0.3">
      <c r="A28" s="22" t="s">
        <v>800</v>
      </c>
      <c r="B28" s="22" t="s">
        <v>801</v>
      </c>
      <c r="C28" s="21" t="s">
        <v>612</v>
      </c>
      <c r="D28" s="22">
        <v>9</v>
      </c>
      <c r="E28" s="22">
        <v>14</v>
      </c>
      <c r="F28" s="22">
        <v>0</v>
      </c>
      <c r="G28" s="22">
        <v>3</v>
      </c>
      <c r="H28" s="22">
        <f t="shared" si="3"/>
        <v>0.33333333333333331</v>
      </c>
      <c r="I28" s="57">
        <f t="shared" si="4"/>
        <v>-0.88888888888888895</v>
      </c>
      <c r="J28" s="109">
        <f t="shared" si="5"/>
        <v>170.21012999999999</v>
      </c>
      <c r="K28" s="168" t="s">
        <v>802</v>
      </c>
      <c r="L28" s="289" t="str">
        <f>_xll.JChemExcel.Functions.JCSYSStructure("0D2B32EC94D1FB815EAF600FF9A74CA7")</f>
        <v/>
      </c>
      <c r="M28" s="2"/>
      <c r="N28" s="143">
        <v>9.2843292177146743</v>
      </c>
      <c r="O28" s="144">
        <v>8.1122569156845596</v>
      </c>
      <c r="P28" s="145">
        <v>6.9717153127387741</v>
      </c>
      <c r="Q28" s="146">
        <v>8.7088282549061766</v>
      </c>
      <c r="R28" s="144">
        <v>7.83288598060944</v>
      </c>
      <c r="S28" s="145">
        <v>7.0105324856378024</v>
      </c>
      <c r="T28" s="4"/>
      <c r="U28" s="143">
        <v>8.275856000000001</v>
      </c>
      <c r="V28" s="146">
        <v>7.5173340000000008</v>
      </c>
      <c r="W28" s="145">
        <v>6.8542120000000013</v>
      </c>
      <c r="X28" s="143">
        <v>7.1882188500401041</v>
      </c>
      <c r="Y28" s="146">
        <v>7.3850328500401039</v>
      </c>
      <c r="Z28" s="146">
        <v>7.216705738142875</v>
      </c>
      <c r="AA28" s="146">
        <v>7.098218498091077</v>
      </c>
      <c r="AB28" s="187">
        <v>7.2220439840785406</v>
      </c>
      <c r="AC28" s="183">
        <v>0.45476059999999996</v>
      </c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</row>
    <row r="29" spans="1:101" s="1" customFormat="1" ht="15.75" x14ac:dyDescent="0.3">
      <c r="A29" s="22" t="s">
        <v>803</v>
      </c>
      <c r="B29" s="22" t="s">
        <v>804</v>
      </c>
      <c r="C29" s="21" t="s">
        <v>805</v>
      </c>
      <c r="D29" s="22">
        <v>7</v>
      </c>
      <c r="E29" s="22">
        <v>10</v>
      </c>
      <c r="F29" s="22">
        <v>0</v>
      </c>
      <c r="G29" s="22">
        <v>3</v>
      </c>
      <c r="H29" s="22">
        <f t="shared" si="3"/>
        <v>0.42857142857142855</v>
      </c>
      <c r="I29" s="57">
        <f t="shared" si="4"/>
        <v>-0.57142857142857151</v>
      </c>
      <c r="J29" s="109">
        <f t="shared" si="5"/>
        <v>142.15595000000002</v>
      </c>
      <c r="K29" s="168" t="s">
        <v>806</v>
      </c>
      <c r="L29" s="289" t="str">
        <f>_xll.JChemExcel.Functions.JCSYSStructure("5879923A5F92670A49504FFF5812F573")</f>
        <v/>
      </c>
      <c r="M29" s="2"/>
      <c r="N29" s="143">
        <v>8.9778133240726614</v>
      </c>
      <c r="O29" s="144">
        <v>7.7996450474707615</v>
      </c>
      <c r="P29" s="145">
        <v>6.6690738329182127</v>
      </c>
      <c r="Q29" s="146">
        <v>7.9723958590403656</v>
      </c>
      <c r="R29" s="144">
        <v>7.1890969459172798</v>
      </c>
      <c r="S29" s="145">
        <v>6.3680438372542314</v>
      </c>
      <c r="T29" s="4"/>
      <c r="U29" s="143">
        <v>8.3362200000000009</v>
      </c>
      <c r="V29" s="146">
        <v>7.6512800000000007</v>
      </c>
      <c r="W29" s="145">
        <v>7.0520000000000005</v>
      </c>
      <c r="X29" s="143">
        <v>6.362634850040104</v>
      </c>
      <c r="Y29" s="146">
        <v>6.5216748500401049</v>
      </c>
      <c r="Z29" s="146">
        <v>6.5122637381428747</v>
      </c>
      <c r="AA29" s="146">
        <v>6.3348704980910782</v>
      </c>
      <c r="AB29" s="187">
        <v>6.4328609840785402</v>
      </c>
      <c r="AC29" s="183">
        <v>0.37636399999999992</v>
      </c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</row>
    <row r="30" spans="1:101" s="1" customFormat="1" ht="15.75" x14ac:dyDescent="0.3">
      <c r="A30" s="22" t="s">
        <v>807</v>
      </c>
      <c r="B30" s="22" t="s">
        <v>808</v>
      </c>
      <c r="C30" s="21" t="s">
        <v>805</v>
      </c>
      <c r="D30" s="22">
        <v>7</v>
      </c>
      <c r="E30" s="22">
        <v>10</v>
      </c>
      <c r="F30" s="22">
        <v>0</v>
      </c>
      <c r="G30" s="22">
        <v>3</v>
      </c>
      <c r="H30" s="22">
        <f t="shared" si="3"/>
        <v>0.42857142857142855</v>
      </c>
      <c r="I30" s="57">
        <f t="shared" si="4"/>
        <v>-0.57142857142857151</v>
      </c>
      <c r="J30" s="109">
        <f t="shared" si="5"/>
        <v>142.15595000000002</v>
      </c>
      <c r="K30" s="168" t="s">
        <v>809</v>
      </c>
      <c r="L30" s="289" t="str">
        <f>_xll.JChemExcel.Functions.JCSYSStructure("BF15EDD72143A9F9AA1C0B7E2DC1701A")</f>
        <v/>
      </c>
      <c r="M30" s="2"/>
      <c r="N30" s="143">
        <v>9.3309053597560272</v>
      </c>
      <c r="O30" s="144">
        <v>8.1146108210780366</v>
      </c>
      <c r="P30" s="145">
        <v>6.9543095613989632</v>
      </c>
      <c r="Q30" s="146">
        <v>7.9944833890032045</v>
      </c>
      <c r="R30" s="144">
        <v>7.2150757883031336</v>
      </c>
      <c r="S30" s="145">
        <v>6.4014675927411808</v>
      </c>
      <c r="T30" s="4"/>
      <c r="U30" s="143">
        <v>8.4791500000000006</v>
      </c>
      <c r="V30" s="146">
        <v>7.7910999999999992</v>
      </c>
      <c r="W30" s="145">
        <v>7.1888199999999998</v>
      </c>
      <c r="X30" s="143">
        <v>6.4352648500401033</v>
      </c>
      <c r="Y30" s="146">
        <v>6.600384850040105</v>
      </c>
      <c r="Z30" s="146">
        <v>6.5692037381428738</v>
      </c>
      <c r="AA30" s="146">
        <v>6.4091704980910773</v>
      </c>
      <c r="AB30" s="187">
        <v>6.5035059840785401</v>
      </c>
      <c r="AC30" s="183">
        <v>0.37185399999999991</v>
      </c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</row>
    <row r="31" spans="1:101" s="1" customFormat="1" ht="15.75" x14ac:dyDescent="0.3">
      <c r="A31" s="22" t="s">
        <v>810</v>
      </c>
      <c r="B31" s="22" t="s">
        <v>811</v>
      </c>
      <c r="C31" s="21" t="s">
        <v>616</v>
      </c>
      <c r="D31" s="22">
        <v>10</v>
      </c>
      <c r="E31" s="22">
        <v>16</v>
      </c>
      <c r="F31" s="22">
        <v>0</v>
      </c>
      <c r="G31" s="22">
        <v>3</v>
      </c>
      <c r="H31" s="22">
        <f t="shared" si="3"/>
        <v>0.3</v>
      </c>
      <c r="I31" s="57">
        <f t="shared" si="4"/>
        <v>-1</v>
      </c>
      <c r="J31" s="109">
        <f t="shared" si="5"/>
        <v>184.23722000000001</v>
      </c>
      <c r="K31" s="168" t="s">
        <v>812</v>
      </c>
      <c r="L31" s="289" t="str">
        <f>_xll.JChemExcel.Functions.JCSYSStructure("31E6D2B864E4828BCA36CF4D6B1259BB")</f>
        <v/>
      </c>
      <c r="M31" s="2"/>
      <c r="N31" s="143">
        <v>9.1257623036425226</v>
      </c>
      <c r="O31" s="144">
        <v>8.1489797227092975</v>
      </c>
      <c r="P31" s="145">
        <v>7.3971462189585395</v>
      </c>
      <c r="Q31" s="146">
        <v>9.5243414507402964</v>
      </c>
      <c r="R31" s="144">
        <v>8.5891434800543287</v>
      </c>
      <c r="S31" s="145">
        <v>7.856160476275357</v>
      </c>
      <c r="T31" s="4"/>
      <c r="U31" s="143">
        <v>8.0216940000000001</v>
      </c>
      <c r="V31" s="146">
        <v>7.1424410000000007</v>
      </c>
      <c r="W31" s="145">
        <v>6.368748000000001</v>
      </c>
      <c r="X31" s="143">
        <v>8.1712808500401035</v>
      </c>
      <c r="Y31" s="146">
        <v>8.333451850040106</v>
      </c>
      <c r="Z31" s="146">
        <v>7.9649867381428745</v>
      </c>
      <c r="AA31" s="146">
        <v>7.9855924980910773</v>
      </c>
      <c r="AB31" s="187">
        <v>8.1138279840785419</v>
      </c>
      <c r="AC31" s="183">
        <v>0.4558588999999999</v>
      </c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</row>
    <row r="32" spans="1:101" s="1" customFormat="1" ht="15.75" x14ac:dyDescent="0.3">
      <c r="A32" s="22" t="s">
        <v>813</v>
      </c>
      <c r="B32" s="22" t="s">
        <v>814</v>
      </c>
      <c r="C32" s="21" t="s">
        <v>631</v>
      </c>
      <c r="D32" s="22">
        <v>10</v>
      </c>
      <c r="E32" s="22">
        <v>16</v>
      </c>
      <c r="F32" s="22">
        <v>0</v>
      </c>
      <c r="G32" s="22">
        <v>1</v>
      </c>
      <c r="H32" s="22">
        <f t="shared" si="3"/>
        <v>0.1</v>
      </c>
      <c r="I32" s="57">
        <f t="shared" si="4"/>
        <v>-1.4000000000000001</v>
      </c>
      <c r="J32" s="109">
        <f t="shared" si="5"/>
        <v>152.23842000000002</v>
      </c>
      <c r="K32" s="168" t="s">
        <v>815</v>
      </c>
      <c r="L32" s="289" t="str">
        <f>_xll.JChemExcel.Functions.JCSYSStructure("60F451BD57C3AB414038CE3A7C4145E8")</f>
        <v/>
      </c>
      <c r="M32" s="2"/>
      <c r="N32" s="143">
        <v>2.3835456327546862</v>
      </c>
      <c r="O32" s="144">
        <v>2.1793993775338003</v>
      </c>
      <c r="P32" s="145">
        <v>1.9762595416025253</v>
      </c>
      <c r="Q32" s="146">
        <v>6.358824840623484</v>
      </c>
      <c r="R32" s="144">
        <v>5.7962298701189479</v>
      </c>
      <c r="S32" s="145">
        <v>5.2553395570629435</v>
      </c>
      <c r="T32" s="4"/>
      <c r="U32" s="143">
        <v>2.0497519999999998</v>
      </c>
      <c r="V32" s="146">
        <v>1.5189030000000001</v>
      </c>
      <c r="W32" s="145">
        <v>1.0640440000000004</v>
      </c>
      <c r="X32" s="143">
        <v>4.1543428500401047</v>
      </c>
      <c r="Y32" s="146">
        <v>4.2307958500401037</v>
      </c>
      <c r="Z32" s="146">
        <v>4.6947927381428745</v>
      </c>
      <c r="AA32" s="146">
        <v>4.0606964980910769</v>
      </c>
      <c r="AB32" s="187">
        <v>4.2851569840785402</v>
      </c>
      <c r="AC32" s="183">
        <v>0.59814069999999997</v>
      </c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</row>
    <row r="33" spans="1:101" s="1" customFormat="1" ht="15.75" x14ac:dyDescent="0.3">
      <c r="A33" s="22" t="s">
        <v>816</v>
      </c>
      <c r="B33" s="22" t="s">
        <v>817</v>
      </c>
      <c r="C33" s="21" t="s">
        <v>631</v>
      </c>
      <c r="D33" s="22">
        <v>10</v>
      </c>
      <c r="E33" s="22">
        <v>16</v>
      </c>
      <c r="F33" s="22">
        <v>0</v>
      </c>
      <c r="G33" s="22">
        <v>4</v>
      </c>
      <c r="H33" s="22">
        <f t="shared" si="3"/>
        <v>0.4</v>
      </c>
      <c r="I33" s="57">
        <f t="shared" si="4"/>
        <v>-0.8</v>
      </c>
      <c r="J33" s="109">
        <f t="shared" si="5"/>
        <v>200.23662000000002</v>
      </c>
      <c r="K33" s="168" t="s">
        <v>818</v>
      </c>
      <c r="L33" s="289" t="str">
        <f>_xll.JChemExcel.Functions.JCSYSStructure("B4910F73941A4FED4BF3470B3BB84A4A")</f>
        <v/>
      </c>
      <c r="M33" s="2"/>
      <c r="N33" s="143">
        <v>2.8497061926159257</v>
      </c>
      <c r="O33" s="144">
        <v>2.6175008056670417</v>
      </c>
      <c r="P33" s="145">
        <v>2.3761617274764109</v>
      </c>
      <c r="Q33" s="146">
        <v>6.7413140089876622</v>
      </c>
      <c r="R33" s="144">
        <v>6.1464325336954166</v>
      </c>
      <c r="S33" s="145">
        <v>5.5613614982844233</v>
      </c>
      <c r="T33" s="4"/>
      <c r="U33" s="143">
        <v>2.2735020000000001</v>
      </c>
      <c r="V33" s="146">
        <v>1.7348029999999999</v>
      </c>
      <c r="W33" s="145">
        <v>1.2734440000000002</v>
      </c>
      <c r="X33" s="143">
        <v>4.2702928500401036</v>
      </c>
      <c r="Y33" s="146">
        <v>4.3388458500401041</v>
      </c>
      <c r="Z33" s="146">
        <v>4.8014927381428736</v>
      </c>
      <c r="AA33" s="146">
        <v>4.1745964980910761</v>
      </c>
      <c r="AB33" s="187">
        <v>4.3963069840785396</v>
      </c>
      <c r="AC33" s="183">
        <v>0.59337069999999992</v>
      </c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</row>
    <row r="34" spans="1:101" s="1" customFormat="1" ht="15.75" x14ac:dyDescent="0.3">
      <c r="A34" s="22" t="s">
        <v>819</v>
      </c>
      <c r="B34" s="22" t="s">
        <v>820</v>
      </c>
      <c r="C34" s="21" t="s">
        <v>636</v>
      </c>
      <c r="D34" s="22">
        <v>9</v>
      </c>
      <c r="E34" s="22">
        <v>14</v>
      </c>
      <c r="F34" s="22">
        <v>0</v>
      </c>
      <c r="G34" s="22">
        <v>4</v>
      </c>
      <c r="H34" s="22">
        <f t="shared" si="3"/>
        <v>0.44444444444444442</v>
      </c>
      <c r="I34" s="57">
        <f t="shared" si="4"/>
        <v>-0.66666666666666674</v>
      </c>
      <c r="J34" s="109">
        <f t="shared" si="5"/>
        <v>186.20953</v>
      </c>
      <c r="K34" s="168" t="s">
        <v>821</v>
      </c>
      <c r="L34" s="289" t="str">
        <f>_xll.JChemExcel.Functions.JCSYSStructure("84A8098B5635BCF1EF6E97F3C40140F3")</f>
        <v/>
      </c>
      <c r="M34" s="2"/>
      <c r="N34" s="143">
        <v>12.474256253681199</v>
      </c>
      <c r="O34" s="144">
        <v>11.107587037551074</v>
      </c>
      <c r="P34" s="145">
        <v>9.8297587609324939</v>
      </c>
      <c r="Q34" s="146">
        <v>10.493483696702823</v>
      </c>
      <c r="R34" s="144">
        <v>9.3846716994999433</v>
      </c>
      <c r="S34" s="145">
        <v>8.3600749075829555</v>
      </c>
      <c r="T34" s="4"/>
      <c r="U34" s="143">
        <v>10.624040000000001</v>
      </c>
      <c r="V34" s="146">
        <v>9.6808350000000001</v>
      </c>
      <c r="W34" s="145">
        <v>8.8493600000000008</v>
      </c>
      <c r="X34" s="143">
        <v>9.1061348500401067</v>
      </c>
      <c r="Y34" s="146">
        <v>9.2636998500401049</v>
      </c>
      <c r="Z34" s="146">
        <v>8.7676887381428745</v>
      </c>
      <c r="AA34" s="146">
        <v>8.9402004980910785</v>
      </c>
      <c r="AB34" s="187">
        <v>9.0194309840785412</v>
      </c>
      <c r="AC34" s="183">
        <v>0.36593749999999992</v>
      </c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</row>
    <row r="35" spans="1:101" s="1" customFormat="1" ht="15.75" x14ac:dyDescent="0.3">
      <c r="A35" s="22" t="s">
        <v>822</v>
      </c>
      <c r="B35" s="22" t="s">
        <v>823</v>
      </c>
      <c r="C35" s="21" t="s">
        <v>583</v>
      </c>
      <c r="D35" s="22">
        <v>9</v>
      </c>
      <c r="E35" s="22">
        <v>14</v>
      </c>
      <c r="F35" s="22">
        <v>0</v>
      </c>
      <c r="G35" s="22">
        <v>2</v>
      </c>
      <c r="H35" s="22">
        <f t="shared" si="3"/>
        <v>0.22222222222222221</v>
      </c>
      <c r="I35" s="57">
        <f t="shared" si="4"/>
        <v>-1.1111111111111112</v>
      </c>
      <c r="J35" s="109">
        <f t="shared" si="5"/>
        <v>154.21073000000001</v>
      </c>
      <c r="K35" s="168" t="s">
        <v>824</v>
      </c>
      <c r="L35" s="289" t="str">
        <f>_xll.JChemExcel.Functions.JCSYSStructure("C78827C002432BD15155377023E9E859")</f>
        <v/>
      </c>
      <c r="M35" s="2"/>
      <c r="N35" s="143">
        <v>5.6906302340028443</v>
      </c>
      <c r="O35" s="144">
        <v>5.1075870375510721</v>
      </c>
      <c r="P35" s="145">
        <v>4.5993783348594484</v>
      </c>
      <c r="Q35" s="146">
        <v>7.0001853678276742</v>
      </c>
      <c r="R35" s="144">
        <v>6.3820422596902571</v>
      </c>
      <c r="S35" s="145">
        <v>5.8104029857146822</v>
      </c>
      <c r="T35" s="4"/>
      <c r="U35" s="143">
        <v>4.6711979999999995</v>
      </c>
      <c r="V35" s="146">
        <v>4.0765970000000005</v>
      </c>
      <c r="W35" s="145">
        <v>3.5640560000000008</v>
      </c>
      <c r="X35" s="143">
        <v>5.1029968500401042</v>
      </c>
      <c r="Y35" s="146">
        <v>5.1773438500401046</v>
      </c>
      <c r="Z35" s="146">
        <v>5.5069947381428745</v>
      </c>
      <c r="AA35" s="146">
        <v>5.0298044980910772</v>
      </c>
      <c r="AB35" s="187">
        <v>5.2042849840785408</v>
      </c>
      <c r="AC35" s="183">
        <v>0.50736929999999991</v>
      </c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</row>
    <row r="36" spans="1:101" s="1" customFormat="1" ht="15.75" x14ac:dyDescent="0.3">
      <c r="A36" s="22" t="s">
        <v>825</v>
      </c>
      <c r="B36" s="22" t="s">
        <v>826</v>
      </c>
      <c r="C36" s="21" t="s">
        <v>583</v>
      </c>
      <c r="D36" s="22">
        <v>9</v>
      </c>
      <c r="E36" s="22">
        <v>14</v>
      </c>
      <c r="F36" s="22">
        <v>0</v>
      </c>
      <c r="G36" s="22">
        <v>2</v>
      </c>
      <c r="H36" s="22">
        <f t="shared" si="3"/>
        <v>0.22222222222222221</v>
      </c>
      <c r="I36" s="57">
        <f t="shared" si="4"/>
        <v>-1.1111111111111112</v>
      </c>
      <c r="J36" s="109">
        <f t="shared" si="5"/>
        <v>154.21073000000001</v>
      </c>
      <c r="K36" s="168" t="s">
        <v>827</v>
      </c>
      <c r="L36" s="289" t="str">
        <f>_xll.JChemExcel.Functions.JCSYSStructure("85743D47E63A3BD0923B640E5E47D4B3")</f>
        <v/>
      </c>
      <c r="M36" s="2"/>
      <c r="N36" s="143">
        <v>7.2258774565257919</v>
      </c>
      <c r="O36" s="144">
        <v>6.452571935137879</v>
      </c>
      <c r="P36" s="145">
        <v>5.702497588405163</v>
      </c>
      <c r="Q36" s="146">
        <v>7.4574860434313033</v>
      </c>
      <c r="R36" s="144">
        <v>6.7996450474707606</v>
      </c>
      <c r="S36" s="145">
        <v>6.2400995905062064</v>
      </c>
      <c r="T36" s="4"/>
      <c r="U36" s="143">
        <v>5.7501799999999994</v>
      </c>
      <c r="V36" s="146">
        <v>5.1159449999999991</v>
      </c>
      <c r="W36" s="145">
        <v>4.56684</v>
      </c>
      <c r="X36" s="143">
        <v>5.8661948500401033</v>
      </c>
      <c r="Y36" s="146">
        <v>5.9963698500401046</v>
      </c>
      <c r="Z36" s="146">
        <v>6.1189187381428747</v>
      </c>
      <c r="AA36" s="146">
        <v>5.7915204980910771</v>
      </c>
      <c r="AB36" s="187">
        <v>5.9432509840785404</v>
      </c>
      <c r="AC36" s="183">
        <v>0.49096650000000003</v>
      </c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</row>
    <row r="37" spans="1:101" s="1" customFormat="1" ht="15.75" x14ac:dyDescent="0.3">
      <c r="A37" s="22" t="s">
        <v>828</v>
      </c>
      <c r="B37" s="22" t="s">
        <v>829</v>
      </c>
      <c r="C37" s="21" t="s">
        <v>641</v>
      </c>
      <c r="D37" s="22">
        <v>10</v>
      </c>
      <c r="E37" s="22">
        <v>16</v>
      </c>
      <c r="F37" s="22">
        <v>0</v>
      </c>
      <c r="G37" s="22">
        <v>4</v>
      </c>
      <c r="H37" s="22">
        <f t="shared" si="3"/>
        <v>0.4</v>
      </c>
      <c r="I37" s="57">
        <f t="shared" si="4"/>
        <v>-0.8</v>
      </c>
      <c r="J37" s="109">
        <f t="shared" si="5"/>
        <v>200.23662000000002</v>
      </c>
      <c r="K37" s="168" t="s">
        <v>830</v>
      </c>
      <c r="L37" s="289" t="str">
        <f>_xll.JChemExcel.Functions.JCSYSStructure("09343D59EB1F7CA3095DB6425DA455AE")</f>
        <v/>
      </c>
      <c r="M37" s="2"/>
      <c r="N37" s="143">
        <v>11.619814722744156</v>
      </c>
      <c r="O37" s="144">
        <v>10.520290346793042</v>
      </c>
      <c r="P37" s="145">
        <v>-2.6399250924170445</v>
      </c>
      <c r="Q37" s="146">
        <v>11.213196424766702</v>
      </c>
      <c r="R37" s="144">
        <v>10.178031519767119</v>
      </c>
      <c r="S37" s="145">
        <v>8.9653049457004244</v>
      </c>
      <c r="T37" s="4"/>
      <c r="U37" s="143">
        <v>10.336458000000002</v>
      </c>
      <c r="V37" s="146">
        <v>9.2954619999999988</v>
      </c>
      <c r="W37" s="145">
        <v>8.3734160000000024</v>
      </c>
      <c r="X37" s="143">
        <v>9.0927768500401065</v>
      </c>
      <c r="Y37" s="146">
        <v>9.232578850040106</v>
      </c>
      <c r="Z37" s="146">
        <v>8.7574097381428739</v>
      </c>
      <c r="AA37" s="146">
        <v>8.867974498091078</v>
      </c>
      <c r="AB37" s="187">
        <v>8.9876849840785411</v>
      </c>
      <c r="AC37" s="183">
        <v>0.40439579999999992</v>
      </c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</row>
    <row r="38" spans="1:101" s="1" customFormat="1" ht="15.75" x14ac:dyDescent="0.3">
      <c r="A38" s="22" t="s">
        <v>831</v>
      </c>
      <c r="B38" s="22" t="s">
        <v>832</v>
      </c>
      <c r="C38" s="21" t="s">
        <v>612</v>
      </c>
      <c r="D38" s="22">
        <v>9</v>
      </c>
      <c r="E38" s="22">
        <v>14</v>
      </c>
      <c r="F38" s="22">
        <v>0</v>
      </c>
      <c r="G38" s="22">
        <v>3</v>
      </c>
      <c r="H38" s="22">
        <f t="shared" si="3"/>
        <v>0.33333333333333331</v>
      </c>
      <c r="I38" s="57">
        <f t="shared" si="4"/>
        <v>-0.88888888888888895</v>
      </c>
      <c r="J38" s="109">
        <f t="shared" si="5"/>
        <v>170.21012999999999</v>
      </c>
      <c r="K38" s="168" t="s">
        <v>833</v>
      </c>
      <c r="L38" s="289" t="str">
        <f>_xll.JChemExcel.Functions.JCSYSStructure("0EDC4D40B8900E489E6279B1E719FDAC")</f>
        <v/>
      </c>
      <c r="M38" s="2"/>
      <c r="N38" s="143">
        <v>9.5031216951689341</v>
      </c>
      <c r="O38" s="144">
        <v>8.3541227788228021</v>
      </c>
      <c r="P38" s="145">
        <v>7.4962115439927297</v>
      </c>
      <c r="Q38" s="146">
        <v>9.6222119384824101</v>
      </c>
      <c r="R38" s="144">
        <v>8.5349514683418892</v>
      </c>
      <c r="S38" s="145">
        <v>7.7396549072039198</v>
      </c>
      <c r="T38" s="4"/>
      <c r="U38" s="143">
        <v>8.151466000000001</v>
      </c>
      <c r="V38" s="146">
        <v>7.3109740000000007</v>
      </c>
      <c r="W38" s="145">
        <v>6.5713520000000001</v>
      </c>
      <c r="X38" s="143">
        <v>7.8676288500401048</v>
      </c>
      <c r="Y38" s="146">
        <v>8.0135028500401049</v>
      </c>
      <c r="Z38" s="146">
        <v>7.7026857381428746</v>
      </c>
      <c r="AA38" s="146">
        <v>7.7141184980910777</v>
      </c>
      <c r="AB38" s="187">
        <v>7.8244839840785412</v>
      </c>
      <c r="AC38" s="183">
        <v>0.41339059999999994</v>
      </c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</row>
    <row r="39" spans="1:101" s="1" customFormat="1" ht="15.75" x14ac:dyDescent="0.3">
      <c r="A39" s="22" t="s">
        <v>834</v>
      </c>
      <c r="B39" s="22" t="s">
        <v>835</v>
      </c>
      <c r="C39" s="21" t="s">
        <v>636</v>
      </c>
      <c r="D39" s="22">
        <v>9</v>
      </c>
      <c r="E39" s="22">
        <v>14</v>
      </c>
      <c r="F39" s="22">
        <v>0</v>
      </c>
      <c r="G39" s="22">
        <v>4</v>
      </c>
      <c r="H39" s="22">
        <f t="shared" si="3"/>
        <v>0.44444444444444442</v>
      </c>
      <c r="I39" s="57">
        <f t="shared" si="4"/>
        <v>-0.66666666666666674</v>
      </c>
      <c r="J39" s="109">
        <f t="shared" si="5"/>
        <v>186.20953</v>
      </c>
      <c r="K39" s="168" t="s">
        <v>836</v>
      </c>
      <c r="L39" s="289" t="str">
        <f>_xll.JChemExcel.Functions.JCSYSStructure("83A37FFCB8EA036F12D3F23E52DA10B0")</f>
        <v/>
      </c>
      <c r="M39" s="2"/>
      <c r="N39" s="143">
        <v>12.277029978973172</v>
      </c>
      <c r="O39" s="144">
        <v>11.197585056142801</v>
      </c>
      <c r="P39" s="145">
        <v>10.045441735548058</v>
      </c>
      <c r="Q39" s="146">
        <v>11.706876366308656</v>
      </c>
      <c r="R39" s="144">
        <v>10.660097357103844</v>
      </c>
      <c r="S39" s="145">
        <v>9.4178413056166459</v>
      </c>
      <c r="T39" s="4"/>
      <c r="U39" s="143">
        <v>10.499650000000001</v>
      </c>
      <c r="V39" s="146">
        <v>9.4744750000000018</v>
      </c>
      <c r="W39" s="145">
        <v>8.5665000000000013</v>
      </c>
      <c r="X39" s="143">
        <v>9.7855448500401057</v>
      </c>
      <c r="Y39" s="146">
        <v>9.892169850040105</v>
      </c>
      <c r="Z39" s="146">
        <v>9.2536687381428742</v>
      </c>
      <c r="AA39" s="146">
        <v>9.5561004980910766</v>
      </c>
      <c r="AB39" s="187">
        <v>9.6218709840785408</v>
      </c>
      <c r="AC39" s="183">
        <v>0.3245674999999999</v>
      </c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</row>
    <row r="40" spans="1:101" s="1" customFormat="1" ht="15.75" x14ac:dyDescent="0.3">
      <c r="A40" s="22" t="s">
        <v>837</v>
      </c>
      <c r="B40" s="22" t="s">
        <v>838</v>
      </c>
      <c r="C40" s="21" t="s">
        <v>839</v>
      </c>
      <c r="D40" s="22">
        <v>9</v>
      </c>
      <c r="E40" s="22">
        <v>14</v>
      </c>
      <c r="F40" s="22">
        <v>0</v>
      </c>
      <c r="G40" s="22">
        <v>5</v>
      </c>
      <c r="H40" s="22">
        <f t="shared" si="3"/>
        <v>0.55555555555555558</v>
      </c>
      <c r="I40" s="57">
        <f t="shared" si="4"/>
        <v>-0.44444444444444442</v>
      </c>
      <c r="J40" s="109">
        <f t="shared" si="5"/>
        <v>202.20893000000001</v>
      </c>
      <c r="K40" s="168" t="s">
        <v>840</v>
      </c>
      <c r="L40" s="289" t="str">
        <f>_xll.JChemExcel.Functions.JCSYSStructure("45E6025BDFC0950876D0159D22D0CD2B")</f>
        <v/>
      </c>
      <c r="M40" s="2"/>
      <c r="N40" s="143">
        <v>14.5167331776466</v>
      </c>
      <c r="O40" s="144">
        <v>13.346004888600623</v>
      </c>
      <c r="P40" s="145">
        <v>11.983166301421438</v>
      </c>
      <c r="Q40" s="146">
        <v>12.235637293814948</v>
      </c>
      <c r="R40" s="144">
        <v>11.249094875592565</v>
      </c>
      <c r="S40" s="145">
        <v>9.945101559612139</v>
      </c>
      <c r="T40" s="4"/>
      <c r="U40" s="143">
        <v>12.957374000000002</v>
      </c>
      <c r="V40" s="146">
        <v>11.852635999999997</v>
      </c>
      <c r="W40" s="145">
        <v>10.872908000000002</v>
      </c>
      <c r="X40" s="143">
        <v>10.040800850040107</v>
      </c>
      <c r="Y40" s="146">
        <v>10.178616850040106</v>
      </c>
      <c r="Z40" s="146">
        <v>9.5689717381428743</v>
      </c>
      <c r="AA40" s="146">
        <v>9.8364824980910779</v>
      </c>
      <c r="AB40" s="187">
        <v>9.9062179840785411</v>
      </c>
      <c r="AC40" s="183">
        <v>0.31362439999999991</v>
      </c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</row>
    <row r="41" spans="1:101" s="1" customFormat="1" ht="15.75" x14ac:dyDescent="0.3">
      <c r="A41" s="22" t="s">
        <v>841</v>
      </c>
      <c r="B41" s="22" t="s">
        <v>842</v>
      </c>
      <c r="C41" s="21" t="s">
        <v>843</v>
      </c>
      <c r="D41" s="22">
        <v>8</v>
      </c>
      <c r="E41" s="22">
        <v>12</v>
      </c>
      <c r="F41" s="22">
        <v>0</v>
      </c>
      <c r="G41" s="22">
        <v>4</v>
      </c>
      <c r="H41" s="22">
        <f t="shared" si="3"/>
        <v>0.5</v>
      </c>
      <c r="I41" s="57">
        <f t="shared" si="4"/>
        <v>-0.5</v>
      </c>
      <c r="J41" s="109">
        <f t="shared" si="5"/>
        <v>172.18244000000001</v>
      </c>
      <c r="K41" s="168" t="s">
        <v>844</v>
      </c>
      <c r="L41" s="289" t="str">
        <f>_xll.JChemExcel.Functions.JCSYSStructure("A3039FD127300AEA6F4808EA63AB5B53")</f>
        <v/>
      </c>
      <c r="M41" s="2"/>
      <c r="N41" s="143">
        <v>12.974194182445931</v>
      </c>
      <c r="O41" s="144">
        <v>11.671858467989637</v>
      </c>
      <c r="P41" s="145">
        <v>10.264747025584775</v>
      </c>
      <c r="Q41" s="146">
        <v>11.133494753873213</v>
      </c>
      <c r="R41" s="144">
        <v>10.08276345382604</v>
      </c>
      <c r="S41" s="145">
        <v>8.9229010971473386</v>
      </c>
      <c r="T41" s="4"/>
      <c r="U41" s="143">
        <v>10.828312</v>
      </c>
      <c r="V41" s="146">
        <v>9.9203679999999999</v>
      </c>
      <c r="W41" s="145">
        <v>9.1196640000000002</v>
      </c>
      <c r="X41" s="143">
        <v>8.8204828500401042</v>
      </c>
      <c r="Y41" s="146">
        <v>8.9628508500401054</v>
      </c>
      <c r="Z41" s="146">
        <v>8.5203877381428743</v>
      </c>
      <c r="AA41" s="146">
        <v>8.6869264980910774</v>
      </c>
      <c r="AB41" s="187">
        <v>8.7476619840785403</v>
      </c>
      <c r="AC41" s="183">
        <v>0.32150919999999988</v>
      </c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</row>
    <row r="42" spans="1:101" s="1" customFormat="1" ht="15.75" x14ac:dyDescent="0.3">
      <c r="A42" s="22" t="s">
        <v>845</v>
      </c>
      <c r="B42" s="22" t="s">
        <v>846</v>
      </c>
      <c r="C42" s="21" t="s">
        <v>847</v>
      </c>
      <c r="D42" s="22">
        <v>8</v>
      </c>
      <c r="E42" s="22">
        <v>12</v>
      </c>
      <c r="F42" s="22">
        <v>0</v>
      </c>
      <c r="G42" s="22">
        <v>5</v>
      </c>
      <c r="H42" s="22">
        <f t="shared" si="3"/>
        <v>0.625</v>
      </c>
      <c r="I42" s="57">
        <f t="shared" si="4"/>
        <v>-0.25</v>
      </c>
      <c r="J42" s="109">
        <f t="shared" si="5"/>
        <v>188.18184000000002</v>
      </c>
      <c r="K42" s="168" t="s">
        <v>848</v>
      </c>
      <c r="L42" s="289" t="str">
        <f>_xll.JChemExcel.Functions.JCSYSStructure("DE368F1BDAD312E28468DE027C6247DD")</f>
        <v/>
      </c>
      <c r="M42" s="2"/>
      <c r="N42" s="143">
        <v>15.031928769723105</v>
      </c>
      <c r="O42" s="144">
        <v>13.915535655101664</v>
      </c>
      <c r="P42" s="145">
        <v>12.639539754320653</v>
      </c>
      <c r="Q42" s="146">
        <v>11.941237877049979</v>
      </c>
      <c r="R42" s="144">
        <v>10.993822370489259</v>
      </c>
      <c r="S42" s="145">
        <v>9.7550638665181122</v>
      </c>
      <c r="T42" s="4"/>
      <c r="U42" s="143">
        <v>13.120566</v>
      </c>
      <c r="V42" s="146">
        <v>12.031648999999998</v>
      </c>
      <c r="W42" s="145">
        <v>11.065992000000001</v>
      </c>
      <c r="X42" s="143">
        <v>10.733568850040106</v>
      </c>
      <c r="Y42" s="146">
        <v>10.838207850040105</v>
      </c>
      <c r="Z42" s="146">
        <v>10.065230738142875</v>
      </c>
      <c r="AA42" s="146">
        <v>10.524608498091077</v>
      </c>
      <c r="AB42" s="187">
        <v>10.540403984078541</v>
      </c>
      <c r="AC42" s="183">
        <v>0.23379610000000001</v>
      </c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</row>
    <row r="43" spans="1:101" s="1" customFormat="1" ht="15.75" x14ac:dyDescent="0.3">
      <c r="A43" s="22" t="s">
        <v>849</v>
      </c>
      <c r="B43" s="22" t="s">
        <v>850</v>
      </c>
      <c r="C43" s="21" t="s">
        <v>744</v>
      </c>
      <c r="D43" s="22">
        <v>10</v>
      </c>
      <c r="E43" s="22">
        <v>18</v>
      </c>
      <c r="F43" s="22">
        <v>0</v>
      </c>
      <c r="G43" s="22">
        <v>2</v>
      </c>
      <c r="H43" s="22">
        <f t="shared" si="3"/>
        <v>0.2</v>
      </c>
      <c r="I43" s="57">
        <f t="shared" si="4"/>
        <v>-1.4</v>
      </c>
      <c r="J43" s="109">
        <f t="shared" si="5"/>
        <v>170.25376</v>
      </c>
      <c r="K43" s="168" t="s">
        <v>851</v>
      </c>
      <c r="L43" s="289" t="str">
        <f>_xll.JChemExcel.Functions.JCSYSStructure("FB6FECF013EAC0D16C46662DC2E357C0")</f>
        <v/>
      </c>
      <c r="M43" s="2"/>
      <c r="N43" s="143">
        <v>7.7217339548600652</v>
      </c>
      <c r="O43" s="144">
        <v>7.1265756131076783</v>
      </c>
      <c r="P43" s="145">
        <v>6.4520775860962685</v>
      </c>
      <c r="Q43" s="146">
        <v>8.8260115268177142</v>
      </c>
      <c r="R43" s="144">
        <v>7.9920388177488411</v>
      </c>
      <c r="S43" s="145">
        <v>6.9316455767630183</v>
      </c>
      <c r="T43" s="4"/>
      <c r="U43" s="143">
        <v>6.9364779999999993</v>
      </c>
      <c r="V43" s="146">
        <v>6.091342</v>
      </c>
      <c r="W43" s="145">
        <v>5.3502960000000002</v>
      </c>
      <c r="X43" s="143">
        <v>7.2153968500401051</v>
      </c>
      <c r="Y43" s="146">
        <v>7.2857188500401042</v>
      </c>
      <c r="Z43" s="146">
        <v>7.2285697381428751</v>
      </c>
      <c r="AA43" s="146">
        <v>7.0275744980910773</v>
      </c>
      <c r="AB43" s="187">
        <v>7.1893149840785409</v>
      </c>
      <c r="AC43" s="183">
        <v>0.47593579999999996</v>
      </c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</row>
    <row r="44" spans="1:101" s="1" customFormat="1" ht="15.75" x14ac:dyDescent="0.3">
      <c r="A44" s="22" t="s">
        <v>852</v>
      </c>
      <c r="B44" s="22" t="s">
        <v>853</v>
      </c>
      <c r="C44" s="21" t="s">
        <v>521</v>
      </c>
      <c r="D44" s="22">
        <v>10</v>
      </c>
      <c r="E44" s="22">
        <v>20</v>
      </c>
      <c r="F44" s="22">
        <v>0</v>
      </c>
      <c r="G44" s="22">
        <v>2</v>
      </c>
      <c r="H44" s="22">
        <f t="shared" si="3"/>
        <v>0.2</v>
      </c>
      <c r="I44" s="57">
        <f t="shared" si="4"/>
        <v>-1.6</v>
      </c>
      <c r="J44" s="109">
        <f t="shared" si="5"/>
        <v>172.2697</v>
      </c>
      <c r="K44" s="168" t="s">
        <v>854</v>
      </c>
      <c r="L44" s="289" t="str">
        <f>_xll.JChemExcel.Functions.JCSYSStructure("3694450318AA7E10A4D35B8EF385C29B")</f>
        <v/>
      </c>
      <c r="M44" s="2"/>
      <c r="N44" s="143">
        <v>7.1082379586589903</v>
      </c>
      <c r="O44" s="144">
        <v>6.5208914465179326</v>
      </c>
      <c r="P44" s="145">
        <v>6.1319546485232648</v>
      </c>
      <c r="Q44" s="146">
        <v>8.2806642636282657</v>
      </c>
      <c r="R44" s="144">
        <v>7.4801554567699666</v>
      </c>
      <c r="S44" s="145">
        <v>6.828595990540701</v>
      </c>
      <c r="T44" s="4"/>
      <c r="U44" s="143">
        <v>6.5496880000000006</v>
      </c>
      <c r="V44" s="146">
        <v>5.720332</v>
      </c>
      <c r="W44" s="145">
        <v>4.9949160000000008</v>
      </c>
      <c r="X44" s="143">
        <v>7.3509868500401039</v>
      </c>
      <c r="Y44" s="146">
        <v>7.4304988500401032</v>
      </c>
      <c r="Z44" s="146">
        <v>7.3359397381428746</v>
      </c>
      <c r="AA44" s="146">
        <v>7.1556544980910761</v>
      </c>
      <c r="AB44" s="187">
        <v>7.3182699840785386</v>
      </c>
      <c r="AC44" s="183">
        <v>0.4960467999999999</v>
      </c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</row>
    <row r="45" spans="1:101" s="1" customFormat="1" ht="15.75" x14ac:dyDescent="0.3">
      <c r="A45" s="22" t="s">
        <v>855</v>
      </c>
      <c r="B45" s="22" t="s">
        <v>856</v>
      </c>
      <c r="C45" s="21" t="s">
        <v>612</v>
      </c>
      <c r="D45" s="22">
        <v>9</v>
      </c>
      <c r="E45" s="22">
        <v>14</v>
      </c>
      <c r="F45" s="22">
        <v>0</v>
      </c>
      <c r="G45" s="22">
        <v>3</v>
      </c>
      <c r="H45" s="22">
        <f t="shared" si="3"/>
        <v>0.33333333333333331</v>
      </c>
      <c r="I45" s="57">
        <f t="shared" si="4"/>
        <v>-0.88888888888888895</v>
      </c>
      <c r="J45" s="109">
        <f t="shared" si="5"/>
        <v>170.21012999999999</v>
      </c>
      <c r="K45" s="168" t="s">
        <v>857</v>
      </c>
      <c r="L45" s="289" t="str">
        <f>_xll.JChemExcel.Functions.JCSYSStructure("F84B66CF8A926BEDF3E36D8FB6F31A2E")</f>
        <v/>
      </c>
      <c r="M45" s="2"/>
      <c r="N45" s="143">
        <v>9.1548141007003476</v>
      </c>
      <c r="O45" s="144">
        <v>7.9832292969918353</v>
      </c>
      <c r="P45" s="145">
        <v>6.8623914939484045</v>
      </c>
      <c r="Q45" s="146">
        <v>8.5575605795755276</v>
      </c>
      <c r="R45" s="144">
        <v>7.6874635413202101</v>
      </c>
      <c r="S45" s="145">
        <v>6.8909225825345688</v>
      </c>
      <c r="T45" s="4"/>
      <c r="U45" s="143">
        <v>8.275856000000001</v>
      </c>
      <c r="V45" s="146">
        <v>7.5173340000000008</v>
      </c>
      <c r="W45" s="145">
        <v>6.8542120000000013</v>
      </c>
      <c r="X45" s="143">
        <v>7.1882188500401041</v>
      </c>
      <c r="Y45" s="146">
        <v>7.3850328500401039</v>
      </c>
      <c r="Z45" s="146">
        <v>7.216705738142875</v>
      </c>
      <c r="AA45" s="146">
        <v>7.098218498091077</v>
      </c>
      <c r="AB45" s="187">
        <v>7.2220439840785406</v>
      </c>
      <c r="AC45" s="183">
        <v>0.45476059999999996</v>
      </c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</row>
    <row r="46" spans="1:101" s="1" customFormat="1" ht="15.75" x14ac:dyDescent="0.3">
      <c r="A46" s="22" t="s">
        <v>858</v>
      </c>
      <c r="B46" s="22" t="s">
        <v>859</v>
      </c>
      <c r="C46" s="21" t="s">
        <v>140</v>
      </c>
      <c r="D46" s="22">
        <v>9</v>
      </c>
      <c r="E46" s="22">
        <v>16</v>
      </c>
      <c r="F46" s="22">
        <v>0</v>
      </c>
      <c r="G46" s="22">
        <v>3</v>
      </c>
      <c r="H46" s="22">
        <f t="shared" si="3"/>
        <v>0.33333333333333331</v>
      </c>
      <c r="I46" s="57">
        <f t="shared" si="4"/>
        <v>-1.1111111111111112</v>
      </c>
      <c r="J46" s="109">
        <f t="shared" si="5"/>
        <v>172.22606999999999</v>
      </c>
      <c r="K46" s="168" t="s">
        <v>860</v>
      </c>
      <c r="L46" s="289" t="str">
        <f>_xll.JChemExcel.Functions.JCSYSStructure("C888859E21939FE9850EC4AEE88784DC")</f>
        <v/>
      </c>
      <c r="M46" s="2"/>
      <c r="N46" s="143">
        <v>10.23563729381495</v>
      </c>
      <c r="O46" s="144">
        <v>9.2333006084093334</v>
      </c>
      <c r="P46" s="145">
        <v>8.2942576230933138</v>
      </c>
      <c r="Q46" s="146">
        <v>8.9723958590403665</v>
      </c>
      <c r="R46" s="144">
        <v>8.1619446998736649</v>
      </c>
      <c r="S46" s="145">
        <v>7.4634484952649709</v>
      </c>
      <c r="T46" s="4"/>
      <c r="U46" s="143">
        <v>9.0163460000000004</v>
      </c>
      <c r="V46" s="146">
        <v>8.1611440000000002</v>
      </c>
      <c r="W46" s="145">
        <v>7.4100520000000012</v>
      </c>
      <c r="X46" s="143">
        <v>7.9212888500401055</v>
      </c>
      <c r="Y46" s="146">
        <v>8.0777728500401054</v>
      </c>
      <c r="Z46" s="146">
        <v>7.8139157381428745</v>
      </c>
      <c r="AA46" s="146">
        <v>7.7814984980910777</v>
      </c>
      <c r="AB46" s="187">
        <v>7.8986189840785412</v>
      </c>
      <c r="AC46" s="183">
        <v>0.42651159999999999</v>
      </c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</row>
    <row r="47" spans="1:101" s="1" customFormat="1" ht="15.75" x14ac:dyDescent="0.3">
      <c r="A47" s="22" t="s">
        <v>861</v>
      </c>
      <c r="B47" s="22" t="s">
        <v>862</v>
      </c>
      <c r="C47" s="21" t="s">
        <v>863</v>
      </c>
      <c r="D47" s="22">
        <v>10</v>
      </c>
      <c r="E47" s="22">
        <v>18</v>
      </c>
      <c r="F47" s="22">
        <v>0</v>
      </c>
      <c r="G47" s="22">
        <v>4</v>
      </c>
      <c r="H47" s="22">
        <f t="shared" si="3"/>
        <v>0.4</v>
      </c>
      <c r="I47" s="57">
        <f t="shared" si="4"/>
        <v>-1</v>
      </c>
      <c r="J47" s="109">
        <f t="shared" si="5"/>
        <v>202.25256000000002</v>
      </c>
      <c r="K47" s="168" t="s">
        <v>864</v>
      </c>
      <c r="L47" s="289" t="str">
        <f>_xll.JChemExcel.Functions.JCSYSStructure("919254D1E90228F50FED637F8D6B1468")</f>
        <v/>
      </c>
      <c r="M47" s="2"/>
      <c r="N47" s="143">
        <v>13.829871947630956</v>
      </c>
      <c r="O47" s="144">
        <v>12.703650302413488</v>
      </c>
      <c r="P47" s="145">
        <v>11.368043837254232</v>
      </c>
      <c r="Q47" s="146">
        <v>11.465231628031109</v>
      </c>
      <c r="R47" s="144">
        <v>10.483453911728507</v>
      </c>
      <c r="S47" s="145">
        <v>9.2371147369567446</v>
      </c>
      <c r="T47" s="4"/>
      <c r="U47" s="143">
        <v>12.714958000000001</v>
      </c>
      <c r="V47" s="146">
        <v>11.613712</v>
      </c>
      <c r="W47" s="145">
        <v>10.641895999999999</v>
      </c>
      <c r="X47" s="143">
        <v>10.402956850040104</v>
      </c>
      <c r="Y47" s="146">
        <v>10.536988850040105</v>
      </c>
      <c r="Z47" s="146">
        <v>9.9176997381428738</v>
      </c>
      <c r="AA47" s="146">
        <v>10.176454498091076</v>
      </c>
      <c r="AB47" s="187">
        <v>10.258524984078539</v>
      </c>
      <c r="AC47" s="183">
        <v>0.36520679999999994</v>
      </c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</row>
    <row r="48" spans="1:101" s="1" customFormat="1" ht="15.75" x14ac:dyDescent="0.3">
      <c r="A48" s="22" t="s">
        <v>865</v>
      </c>
      <c r="B48" s="22" t="s">
        <v>866</v>
      </c>
      <c r="C48" s="21" t="s">
        <v>636</v>
      </c>
      <c r="D48" s="22">
        <v>9</v>
      </c>
      <c r="E48" s="22">
        <v>14</v>
      </c>
      <c r="F48" s="22">
        <v>0</v>
      </c>
      <c r="G48" s="22">
        <v>4</v>
      </c>
      <c r="H48" s="22">
        <f t="shared" si="3"/>
        <v>0.44444444444444442</v>
      </c>
      <c r="I48" s="57">
        <f t="shared" si="4"/>
        <v>-0.66666666666666674</v>
      </c>
      <c r="J48" s="109">
        <f t="shared" si="5"/>
        <v>186.20953</v>
      </c>
      <c r="K48" s="168" t="s">
        <v>867</v>
      </c>
      <c r="L48" s="289" t="str">
        <f>_xll.JChemExcel.Functions.JCSYSStructure("772BF01849E3A7AC4D2132FEA5175CA1")</f>
        <v/>
      </c>
      <c r="M48" s="2"/>
      <c r="N48" s="143">
        <v>12.180119965965117</v>
      </c>
      <c r="O48" s="144">
        <v>10.800789434119499</v>
      </c>
      <c r="P48" s="145">
        <v>9.3886303680360115</v>
      </c>
      <c r="Q48" s="146">
        <v>10.249001255372928</v>
      </c>
      <c r="R48" s="144">
        <v>9.2588547128817211</v>
      </c>
      <c r="S48" s="145">
        <v>8.2371147369567446</v>
      </c>
      <c r="T48" s="4"/>
      <c r="U48" s="143">
        <v>10.433920000000001</v>
      </c>
      <c r="V48" s="146">
        <v>9.5111549999999987</v>
      </c>
      <c r="W48" s="145">
        <v>8.6957799999999992</v>
      </c>
      <c r="X48" s="143">
        <v>7.9063148500401033</v>
      </c>
      <c r="Y48" s="146">
        <v>8.0932598500401074</v>
      </c>
      <c r="Z48" s="146">
        <v>7.826328738142875</v>
      </c>
      <c r="AA48" s="146">
        <v>7.7798004980910784</v>
      </c>
      <c r="AB48" s="187">
        <v>7.901425984078541</v>
      </c>
      <c r="AC48" s="183">
        <v>0.4064374999999999</v>
      </c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</row>
    <row r="49" spans="1:101" s="1" customFormat="1" ht="15.75" x14ac:dyDescent="0.3">
      <c r="A49" s="22" t="s">
        <v>868</v>
      </c>
      <c r="B49" s="22" t="s">
        <v>869</v>
      </c>
      <c r="C49" s="21" t="s">
        <v>636</v>
      </c>
      <c r="D49" s="22">
        <v>9</v>
      </c>
      <c r="E49" s="22">
        <v>14</v>
      </c>
      <c r="F49" s="22">
        <v>0</v>
      </c>
      <c r="G49" s="22">
        <v>4</v>
      </c>
      <c r="H49" s="22">
        <f t="shared" si="3"/>
        <v>0.44444444444444442</v>
      </c>
      <c r="I49" s="57">
        <f t="shared" si="4"/>
        <v>-0.66666666666666674</v>
      </c>
      <c r="J49" s="109">
        <f t="shared" si="5"/>
        <v>186.20953</v>
      </c>
      <c r="K49" s="168" t="s">
        <v>870</v>
      </c>
      <c r="L49" s="289" t="str">
        <f>_xll.JChemExcel.Functions.JCSYSStructure("7F32A369705CE8D27D7E6927A1DB326A")</f>
        <v/>
      </c>
      <c r="M49" s="2"/>
      <c r="N49" s="143">
        <v>12.180119965965117</v>
      </c>
      <c r="O49" s="144">
        <v>10.800789434119499</v>
      </c>
      <c r="P49" s="145">
        <v>9.3886303680360115</v>
      </c>
      <c r="Q49" s="146">
        <v>9.7217339548600652</v>
      </c>
      <c r="R49" s="144">
        <v>8.8866682550607337</v>
      </c>
      <c r="S49" s="145">
        <v>7.8320936831261356</v>
      </c>
      <c r="T49" s="4"/>
      <c r="U49" s="143">
        <v>10.676770000000001</v>
      </c>
      <c r="V49" s="146">
        <v>9.7463550000000012</v>
      </c>
      <c r="W49" s="145">
        <v>8.9245800000000024</v>
      </c>
      <c r="X49" s="143">
        <v>8.0360648500401037</v>
      </c>
      <c r="Y49" s="146">
        <v>8.2176098500401036</v>
      </c>
      <c r="Z49" s="146">
        <v>7.9425287381428733</v>
      </c>
      <c r="AA49" s="146">
        <v>7.9082004980910776</v>
      </c>
      <c r="AB49" s="187">
        <v>8.0261009840785391</v>
      </c>
      <c r="AC49" s="183">
        <v>0.40081749999999994</v>
      </c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</row>
    <row r="50" spans="1:101" s="1" customFormat="1" ht="15.75" x14ac:dyDescent="0.3">
      <c r="A50" s="22" t="s">
        <v>871</v>
      </c>
      <c r="B50" s="22" t="s">
        <v>872</v>
      </c>
      <c r="C50" s="21" t="s">
        <v>140</v>
      </c>
      <c r="D50" s="22">
        <v>9</v>
      </c>
      <c r="E50" s="22">
        <v>16</v>
      </c>
      <c r="F50" s="22">
        <v>0</v>
      </c>
      <c r="G50" s="22">
        <v>3</v>
      </c>
      <c r="H50" s="22">
        <f t="shared" si="3"/>
        <v>0.33333333333333331</v>
      </c>
      <c r="I50" s="57">
        <f t="shared" si="4"/>
        <v>-1.1111111111111112</v>
      </c>
      <c r="J50" s="109">
        <f t="shared" si="5"/>
        <v>172.22606999999999</v>
      </c>
      <c r="K50" s="168" t="s">
        <v>873</v>
      </c>
      <c r="L50" s="289" t="str">
        <f>_xll.JChemExcel.Functions.JCSYSStructure("E116F9927EC32D33B6640346B30E1BD7")</f>
        <v/>
      </c>
      <c r="M50" s="2"/>
      <c r="N50" s="143">
        <v>11.007906361972637</v>
      </c>
      <c r="O50" s="144">
        <v>10.172602768055722</v>
      </c>
      <c r="P50" s="145">
        <v>9.2743627943763727</v>
      </c>
      <c r="Q50" s="146">
        <v>6.3655227298392685</v>
      </c>
      <c r="R50" s="144">
        <v>5.5072396109731629</v>
      </c>
      <c r="S50" s="145">
        <v>4.4306260903849539</v>
      </c>
      <c r="T50" s="4"/>
      <c r="U50" s="143">
        <v>9.5936940000000011</v>
      </c>
      <c r="V50" s="146">
        <v>8.6809159999999999</v>
      </c>
      <c r="W50" s="145">
        <v>7.8786880000000012</v>
      </c>
      <c r="X50" s="143">
        <v>8.1538208500401055</v>
      </c>
      <c r="Y50" s="146">
        <v>8.2182568500401043</v>
      </c>
      <c r="Z50" s="146">
        <v>8.0361317381428741</v>
      </c>
      <c r="AA50" s="146">
        <v>7.9852824980910766</v>
      </c>
      <c r="AB50" s="187">
        <v>8.0983729840785408</v>
      </c>
      <c r="AC50" s="183">
        <v>0.38490439999999992</v>
      </c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</row>
    <row r="51" spans="1:101" s="1" customFormat="1" ht="15.75" x14ac:dyDescent="0.3">
      <c r="A51" s="22" t="s">
        <v>874</v>
      </c>
      <c r="B51" s="22" t="s">
        <v>875</v>
      </c>
      <c r="C51" s="21" t="s">
        <v>876</v>
      </c>
      <c r="D51" s="22">
        <v>7</v>
      </c>
      <c r="E51" s="22">
        <v>12</v>
      </c>
      <c r="F51" s="22">
        <v>0</v>
      </c>
      <c r="G51" s="22">
        <v>3</v>
      </c>
      <c r="H51" s="22">
        <f t="shared" si="3"/>
        <v>0.42857142857142855</v>
      </c>
      <c r="I51" s="57">
        <f t="shared" si="4"/>
        <v>-0.8571428571428571</v>
      </c>
      <c r="J51" s="109">
        <f t="shared" si="5"/>
        <v>144.17189000000002</v>
      </c>
      <c r="K51" s="168" t="s">
        <v>877</v>
      </c>
      <c r="L51" s="289" t="str">
        <f>_xll.JChemExcel.Functions.JCSYSStructure("F3F427DE6FD21465B3F2761F7BF4A3D7")</f>
        <v/>
      </c>
      <c r="M51" s="2"/>
      <c r="N51" s="143">
        <v>9.6049321210374554</v>
      </c>
      <c r="O51" s="144">
        <v>8.4656147917038549</v>
      </c>
      <c r="P51" s="145">
        <v>7.384434253442401</v>
      </c>
      <c r="Q51" s="146">
        <v>8.3933685438195553</v>
      </c>
      <c r="R51" s="144">
        <v>7.5155112671297104</v>
      </c>
      <c r="S51" s="145">
        <v>6.7368256171850556</v>
      </c>
      <c r="T51" s="4"/>
      <c r="U51" s="143">
        <v>7.6716699999999998</v>
      </c>
      <c r="V51" s="146">
        <v>6.9225299999999992</v>
      </c>
      <c r="W51" s="145">
        <v>6.2606799999999998</v>
      </c>
      <c r="X51" s="143">
        <v>5.7844648500401039</v>
      </c>
      <c r="Y51" s="146">
        <v>5.9239348500401041</v>
      </c>
      <c r="Z51" s="146">
        <v>6.0101537381428738</v>
      </c>
      <c r="AA51" s="146">
        <v>5.7219504980910774</v>
      </c>
      <c r="AB51" s="187">
        <v>5.8601259840785396</v>
      </c>
      <c r="AC51" s="183">
        <v>0.39685499999999996</v>
      </c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</row>
    <row r="52" spans="1:101" s="1" customFormat="1" ht="15.75" x14ac:dyDescent="0.3">
      <c r="A52" s="22" t="s">
        <v>878</v>
      </c>
      <c r="B52" s="22" t="s">
        <v>879</v>
      </c>
      <c r="C52" s="21" t="s">
        <v>690</v>
      </c>
      <c r="D52" s="22">
        <v>9</v>
      </c>
      <c r="E52" s="22">
        <v>12</v>
      </c>
      <c r="F52" s="22">
        <v>0</v>
      </c>
      <c r="G52" s="22">
        <v>3</v>
      </c>
      <c r="H52" s="22">
        <f t="shared" si="3"/>
        <v>0.33333333333333331</v>
      </c>
      <c r="I52" s="57">
        <f t="shared" si="4"/>
        <v>-0.66666666666666663</v>
      </c>
      <c r="J52" s="109">
        <f t="shared" si="5"/>
        <v>168.19418999999999</v>
      </c>
      <c r="K52" s="168" t="s">
        <v>880</v>
      </c>
      <c r="L52" s="289" t="str">
        <f>_xll.JChemExcel.Functions.JCSYSStructure("3E66FCA4B8E5924A3E86419F37F80E07")</f>
        <v/>
      </c>
      <c r="M52" s="2"/>
      <c r="N52" s="143">
        <v>8.1888938902726203</v>
      </c>
      <c r="O52" s="144">
        <v>7.1388793958049712</v>
      </c>
      <c r="P52" s="145">
        <v>6.2111358945708908</v>
      </c>
      <c r="Q52" s="146">
        <v>7.6385407220185346</v>
      </c>
      <c r="R52" s="144">
        <v>6.83784940014099</v>
      </c>
      <c r="S52" s="145">
        <v>6.1273097434775012</v>
      </c>
      <c r="T52" s="4"/>
      <c r="U52" s="143">
        <v>8.3493780000000015</v>
      </c>
      <c r="V52" s="146">
        <v>7.6225669999999992</v>
      </c>
      <c r="W52" s="145">
        <v>6.9862159999999998</v>
      </c>
      <c r="X52" s="143">
        <v>6.7389168500401038</v>
      </c>
      <c r="Y52" s="146">
        <v>6.9203338500401053</v>
      </c>
      <c r="Z52" s="146">
        <v>6.8315047381428746</v>
      </c>
      <c r="AA52" s="146">
        <v>6.6806444980910777</v>
      </c>
      <c r="AB52" s="187">
        <v>6.7928499840785399</v>
      </c>
      <c r="AC52" s="183">
        <v>0.41432229999999998</v>
      </c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</row>
    <row r="53" spans="1:101" s="1" customFormat="1" ht="15.75" x14ac:dyDescent="0.3">
      <c r="A53" s="22" t="s">
        <v>881</v>
      </c>
      <c r="B53" s="22" t="s">
        <v>882</v>
      </c>
      <c r="C53" s="21" t="s">
        <v>883</v>
      </c>
      <c r="D53" s="22">
        <v>9</v>
      </c>
      <c r="E53" s="22">
        <v>12</v>
      </c>
      <c r="F53" s="22">
        <v>0</v>
      </c>
      <c r="G53" s="22">
        <v>4</v>
      </c>
      <c r="H53" s="22">
        <f t="shared" si="3"/>
        <v>0.44444444444444442</v>
      </c>
      <c r="I53" s="57">
        <f t="shared" si="4"/>
        <v>-0.44444444444444442</v>
      </c>
      <c r="J53" s="109">
        <f t="shared" si="5"/>
        <v>184.19359</v>
      </c>
      <c r="K53" s="168" t="s">
        <v>884</v>
      </c>
      <c r="L53" s="289" t="str">
        <f>_xll.JChemExcel.Functions.JCSYSStructure("9ADA85CAA42A12E908AD4D16FE8A18DA")</f>
        <v/>
      </c>
      <c r="M53" s="2"/>
      <c r="N53" s="143">
        <v>10.655507507875779</v>
      </c>
      <c r="O53" s="144">
        <v>9.2930688134128232</v>
      </c>
      <c r="P53" s="145">
        <v>7.9898478867779517</v>
      </c>
      <c r="Q53" s="146">
        <v>8.9723958590403665</v>
      </c>
      <c r="R53" s="144">
        <v>8.1099156998696547</v>
      </c>
      <c r="S53" s="145">
        <v>7.2139468719047182</v>
      </c>
      <c r="T53" s="4"/>
      <c r="U53" s="143">
        <v>11.265970000000001</v>
      </c>
      <c r="V53" s="146">
        <v>10.392505</v>
      </c>
      <c r="W53" s="145">
        <v>9.6259000000000015</v>
      </c>
      <c r="X53" s="143">
        <v>8.4547848500401042</v>
      </c>
      <c r="Y53" s="146">
        <v>8.654299850040104</v>
      </c>
      <c r="Z53" s="146">
        <v>8.3122387381428737</v>
      </c>
      <c r="AA53" s="146">
        <v>8.3605204980910788</v>
      </c>
      <c r="AB53" s="187">
        <v>8.4454609840785402</v>
      </c>
      <c r="AC53" s="183">
        <v>0.38320649999999989</v>
      </c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</row>
    <row r="54" spans="1:101" s="1" customFormat="1" ht="15.75" x14ac:dyDescent="0.3">
      <c r="A54" s="27" t="s">
        <v>885</v>
      </c>
      <c r="B54" s="27" t="s">
        <v>886</v>
      </c>
      <c r="C54" s="26" t="s">
        <v>887</v>
      </c>
      <c r="D54" s="27">
        <v>7</v>
      </c>
      <c r="E54" s="27">
        <v>10</v>
      </c>
      <c r="F54" s="27">
        <v>0</v>
      </c>
      <c r="G54" s="27">
        <v>4</v>
      </c>
      <c r="H54" s="27">
        <f t="shared" si="3"/>
        <v>0.5714285714285714</v>
      </c>
      <c r="I54" s="61">
        <f t="shared" si="4"/>
        <v>-0.28571428571428581</v>
      </c>
      <c r="J54" s="110">
        <f t="shared" si="5"/>
        <v>158.15535</v>
      </c>
      <c r="K54" s="169" t="s">
        <v>888</v>
      </c>
      <c r="L54" s="290" t="str">
        <f>_xll.JChemExcel.Functions.JCSYSStructure("1C24C06381BE35F84BB33A6677956C98")</f>
        <v/>
      </c>
      <c r="M54" s="2"/>
      <c r="N54" s="149">
        <v>12.49827596030137</v>
      </c>
      <c r="O54" s="188">
        <v>11.307546636781447</v>
      </c>
      <c r="P54" s="151">
        <v>10.07105381939199</v>
      </c>
      <c r="Q54" s="150">
        <v>9.7147371145166979</v>
      </c>
      <c r="R54" s="188">
        <v>8.8159475586931606</v>
      </c>
      <c r="S54" s="151">
        <v>7.8764227857043361</v>
      </c>
      <c r="T54" s="4"/>
      <c r="U54" s="149">
        <v>10.826804000000001</v>
      </c>
      <c r="V54" s="150">
        <v>9.9540809999999986</v>
      </c>
      <c r="W54" s="151">
        <v>9.1834479999999985</v>
      </c>
      <c r="X54" s="149">
        <v>8.3525508500401049</v>
      </c>
      <c r="Y54" s="150">
        <v>8.4785418500401057</v>
      </c>
      <c r="Z54" s="150">
        <v>8.1195467381428745</v>
      </c>
      <c r="AA54" s="151">
        <v>8.2505524980910785</v>
      </c>
      <c r="AB54" s="189">
        <v>8.30029798407854</v>
      </c>
      <c r="AC54" s="185">
        <v>0.28303089999999997</v>
      </c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</row>
    <row r="55" spans="1:101" s="1" customFormat="1" x14ac:dyDescent="0.2">
      <c r="A55"/>
      <c r="B55" s="2"/>
      <c r="C55"/>
      <c r="D55"/>
      <c r="E55"/>
      <c r="F55"/>
      <c r="G55"/>
      <c r="H55" s="71"/>
      <c r="I55" s="71"/>
      <c r="J55"/>
      <c r="K55"/>
      <c r="L55"/>
      <c r="M55" s="2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</row>
    <row r="56" spans="1:101" s="1" customFormat="1" x14ac:dyDescent="0.2">
      <c r="A56"/>
      <c r="B56" s="2"/>
      <c r="C56"/>
      <c r="D56"/>
      <c r="E56"/>
      <c r="F56"/>
      <c r="G56"/>
      <c r="H56" s="71"/>
      <c r="I56" s="71"/>
      <c r="J56"/>
      <c r="K56"/>
      <c r="L56"/>
      <c r="M56" s="2"/>
      <c r="N56" s="5" t="s">
        <v>1111</v>
      </c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</row>
    <row r="57" spans="1:101" s="1" customFormat="1" x14ac:dyDescent="0.2">
      <c r="A57"/>
      <c r="B57" s="2"/>
      <c r="C57"/>
      <c r="D57"/>
      <c r="E57"/>
      <c r="F57"/>
      <c r="G57"/>
      <c r="H57" s="71"/>
      <c r="I57" s="71"/>
      <c r="J57"/>
      <c r="K57"/>
      <c r="L57"/>
      <c r="M57" s="2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</row>
    <row r="58" spans="1:101" s="1" customFormat="1" x14ac:dyDescent="0.2">
      <c r="A58"/>
      <c r="B58" s="2"/>
      <c r="C58"/>
      <c r="D58"/>
      <c r="E58"/>
      <c r="F58"/>
      <c r="G58"/>
      <c r="H58" s="71"/>
      <c r="I58" s="71"/>
      <c r="J58"/>
      <c r="K58"/>
      <c r="L58"/>
      <c r="M58" s="2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</row>
    <row r="59" spans="1:101" s="1" customFormat="1" x14ac:dyDescent="0.2">
      <c r="A59"/>
      <c r="B59" s="2"/>
      <c r="C59"/>
      <c r="D59"/>
      <c r="E59"/>
      <c r="F59"/>
      <c r="G59"/>
      <c r="H59" s="71"/>
      <c r="I59" s="71"/>
      <c r="J59"/>
      <c r="K59"/>
      <c r="L59"/>
      <c r="M59" s="2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</row>
    <row r="60" spans="1:101" s="1" customFormat="1" x14ac:dyDescent="0.2">
      <c r="A60"/>
      <c r="B60" s="2"/>
      <c r="C60"/>
      <c r="D60"/>
      <c r="E60"/>
      <c r="F60"/>
      <c r="G60"/>
      <c r="H60" s="71"/>
      <c r="I60" s="71"/>
      <c r="J60"/>
      <c r="K60"/>
      <c r="L60"/>
      <c r="M60" s="2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</row>
    <row r="61" spans="1:101" s="1" customFormat="1" x14ac:dyDescent="0.2">
      <c r="A61"/>
      <c r="B61" s="2"/>
      <c r="C61"/>
      <c r="D61"/>
      <c r="E61"/>
      <c r="F61"/>
      <c r="G61"/>
      <c r="H61" s="71"/>
      <c r="I61" s="71"/>
      <c r="J61"/>
      <c r="K61"/>
      <c r="L61"/>
      <c r="M61" s="2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</row>
    <row r="62" spans="1:101" s="1" customFormat="1" x14ac:dyDescent="0.2">
      <c r="A62"/>
      <c r="B62" s="2"/>
      <c r="C62"/>
      <c r="D62"/>
      <c r="E62"/>
      <c r="F62"/>
      <c r="G62"/>
      <c r="H62" s="71"/>
      <c r="I62" s="71"/>
      <c r="J62"/>
      <c r="K62"/>
      <c r="L62"/>
      <c r="M62" s="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</row>
    <row r="63" spans="1:101" s="1" customFormat="1" x14ac:dyDescent="0.2">
      <c r="A63"/>
      <c r="B63" s="2"/>
      <c r="C63"/>
      <c r="D63"/>
      <c r="E63"/>
      <c r="F63"/>
      <c r="G63"/>
      <c r="H63" s="71"/>
      <c r="I63" s="71"/>
      <c r="J63"/>
      <c r="K63"/>
      <c r="L63"/>
      <c r="M63" s="2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</row>
    <row r="64" spans="1:101" s="1" customFormat="1" x14ac:dyDescent="0.2">
      <c r="A64"/>
      <c r="B64" s="2"/>
      <c r="C64"/>
      <c r="D64"/>
      <c r="E64"/>
      <c r="F64"/>
      <c r="G64"/>
      <c r="H64" s="71"/>
      <c r="I64" s="71"/>
      <c r="J64"/>
      <c r="K64"/>
      <c r="L64"/>
      <c r="M64" s="2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</row>
    <row r="65" spans="1:101" s="1" customFormat="1" x14ac:dyDescent="0.2">
      <c r="A65"/>
      <c r="B65" s="2"/>
      <c r="C65"/>
      <c r="D65"/>
      <c r="E65"/>
      <c r="F65"/>
      <c r="G65"/>
      <c r="H65" s="71"/>
      <c r="I65" s="71"/>
      <c r="J65"/>
      <c r="K65"/>
      <c r="L65"/>
      <c r="M65" s="2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</row>
    <row r="66" spans="1:101" s="1" customFormat="1" x14ac:dyDescent="0.2">
      <c r="A66"/>
      <c r="B66"/>
      <c r="C66"/>
      <c r="D66"/>
      <c r="E66"/>
      <c r="F66"/>
      <c r="G66"/>
      <c r="H66" s="71"/>
      <c r="I66" s="71"/>
      <c r="J66"/>
      <c r="K66"/>
      <c r="L66"/>
      <c r="M66" s="2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</row>
    <row r="67" spans="1:101" s="1" customFormat="1" x14ac:dyDescent="0.2">
      <c r="A67"/>
      <c r="B67"/>
      <c r="C67"/>
      <c r="D67"/>
      <c r="E67"/>
      <c r="F67"/>
      <c r="G67"/>
      <c r="H67" s="71"/>
      <c r="I67" s="71"/>
      <c r="J67"/>
      <c r="K67"/>
      <c r="L67"/>
      <c r="M67" s="2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</row>
    <row r="68" spans="1:101" s="1" customFormat="1" x14ac:dyDescent="0.2">
      <c r="A68"/>
      <c r="B68"/>
      <c r="C68"/>
      <c r="D68"/>
      <c r="E68"/>
      <c r="F68"/>
      <c r="G68"/>
      <c r="H68" s="71"/>
      <c r="I68" s="71"/>
      <c r="J68"/>
      <c r="K68"/>
      <c r="L68"/>
      <c r="M68" s="2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</row>
    <row r="69" spans="1:101" s="1" customFormat="1" x14ac:dyDescent="0.2">
      <c r="A69"/>
      <c r="B69"/>
      <c r="C69"/>
      <c r="D69"/>
      <c r="E69"/>
      <c r="F69"/>
      <c r="G69"/>
      <c r="H69" s="71"/>
      <c r="I69" s="71"/>
      <c r="J69"/>
      <c r="K69"/>
      <c r="L69"/>
      <c r="M69" s="2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</row>
    <row r="70" spans="1:101" s="1" customFormat="1" x14ac:dyDescent="0.2">
      <c r="A70"/>
      <c r="B70"/>
      <c r="C70"/>
      <c r="D70"/>
      <c r="E70"/>
      <c r="F70"/>
      <c r="G70"/>
      <c r="H70" s="71"/>
      <c r="I70" s="71"/>
      <c r="J70"/>
      <c r="K70"/>
      <c r="L70"/>
      <c r="M70" s="2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</row>
    <row r="71" spans="1:101" s="1" customFormat="1" x14ac:dyDescent="0.2">
      <c r="A71"/>
      <c r="B71"/>
      <c r="C71"/>
      <c r="D71"/>
      <c r="E71"/>
      <c r="F71"/>
      <c r="G71"/>
      <c r="H71" s="71"/>
      <c r="I71" s="71"/>
      <c r="J71"/>
      <c r="K71"/>
      <c r="L71"/>
      <c r="M71" s="2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</row>
    <row r="72" spans="1:101" s="1" customFormat="1" x14ac:dyDescent="0.2">
      <c r="A72"/>
      <c r="B72"/>
      <c r="C72"/>
      <c r="D72"/>
      <c r="E72"/>
      <c r="F72"/>
      <c r="G72"/>
      <c r="H72" s="71"/>
      <c r="I72" s="71"/>
      <c r="J72"/>
      <c r="K72"/>
      <c r="L72"/>
      <c r="M72" s="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</row>
    <row r="73" spans="1:101" s="1" customFormat="1" x14ac:dyDescent="0.2">
      <c r="A73"/>
      <c r="B73"/>
      <c r="C73"/>
      <c r="D73"/>
      <c r="E73"/>
      <c r="F73"/>
      <c r="G73"/>
      <c r="H73" s="71"/>
      <c r="I73" s="71"/>
      <c r="J73"/>
      <c r="K73"/>
      <c r="L73"/>
      <c r="M73" s="2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</row>
    <row r="74" spans="1:101" s="1" customFormat="1" x14ac:dyDescent="0.2">
      <c r="A74"/>
      <c r="B74"/>
      <c r="C74"/>
      <c r="D74"/>
      <c r="E74"/>
      <c r="F74"/>
      <c r="G74"/>
      <c r="H74" s="71"/>
      <c r="I74" s="71"/>
      <c r="J74"/>
      <c r="K74"/>
      <c r="L74"/>
      <c r="M74" s="2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</row>
    <row r="75" spans="1:101" s="1" customFormat="1" x14ac:dyDescent="0.2">
      <c r="A75"/>
      <c r="B75"/>
      <c r="C75"/>
      <c r="D75"/>
      <c r="E75"/>
      <c r="F75"/>
      <c r="G75"/>
      <c r="H75" s="71"/>
      <c r="I75" s="71"/>
      <c r="J75"/>
      <c r="K75"/>
      <c r="L75"/>
      <c r="M75" s="2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</row>
    <row r="76" spans="1:101" s="1" customFormat="1" x14ac:dyDescent="0.2">
      <c r="A76"/>
      <c r="B76"/>
      <c r="C76"/>
      <c r="D76"/>
      <c r="E76"/>
      <c r="F76"/>
      <c r="G76"/>
      <c r="H76" s="71"/>
      <c r="I76" s="71"/>
      <c r="J76"/>
      <c r="K76"/>
      <c r="L76"/>
      <c r="M76" s="2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</row>
    <row r="77" spans="1:101" s="1" customFormat="1" x14ac:dyDescent="0.2">
      <c r="A77"/>
      <c r="B77"/>
      <c r="C77"/>
      <c r="D77"/>
      <c r="E77"/>
      <c r="F77"/>
      <c r="G77"/>
      <c r="H77" s="71"/>
      <c r="I77" s="71"/>
      <c r="J77"/>
      <c r="K77"/>
      <c r="L77"/>
      <c r="M77" s="2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</row>
    <row r="78" spans="1:101" s="1" customFormat="1" x14ac:dyDescent="0.2">
      <c r="A78"/>
      <c r="B78"/>
      <c r="C78"/>
      <c r="D78"/>
      <c r="E78"/>
      <c r="F78"/>
      <c r="G78"/>
      <c r="H78" s="71"/>
      <c r="I78" s="71"/>
      <c r="J78"/>
      <c r="K78"/>
      <c r="L78"/>
      <c r="M78" s="2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</row>
    <row r="79" spans="1:101" s="1" customFormat="1" x14ac:dyDescent="0.2">
      <c r="A79"/>
      <c r="B79"/>
      <c r="C79"/>
      <c r="D79"/>
      <c r="E79"/>
      <c r="F79"/>
      <c r="G79"/>
      <c r="H79" s="71"/>
      <c r="I79" s="71"/>
      <c r="J79"/>
      <c r="K79"/>
      <c r="L79"/>
      <c r="M79" s="2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</row>
    <row r="80" spans="1:101" s="1" customFormat="1" x14ac:dyDescent="0.2">
      <c r="A80"/>
      <c r="B80"/>
      <c r="C80"/>
      <c r="D80"/>
      <c r="E80"/>
      <c r="F80"/>
      <c r="G80"/>
      <c r="H80" s="71"/>
      <c r="I80" s="71"/>
      <c r="J80"/>
      <c r="K80"/>
      <c r="L80"/>
      <c r="M80" s="2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</row>
    <row r="81" spans="1:101" s="1" customFormat="1" x14ac:dyDescent="0.2">
      <c r="A81"/>
      <c r="B81"/>
      <c r="C81"/>
      <c r="D81"/>
      <c r="E81"/>
      <c r="F81"/>
      <c r="G81"/>
      <c r="H81" s="71"/>
      <c r="I81" s="71"/>
      <c r="J81"/>
      <c r="K81"/>
      <c r="L81"/>
      <c r="M81" s="2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</row>
    <row r="82" spans="1:101" s="1" customFormat="1" x14ac:dyDescent="0.2">
      <c r="A82"/>
      <c r="B82"/>
      <c r="C82"/>
      <c r="D82"/>
      <c r="E82"/>
      <c r="F82"/>
      <c r="G82"/>
      <c r="H82" s="71"/>
      <c r="I82" s="71"/>
      <c r="J82"/>
      <c r="K82"/>
      <c r="L82"/>
      <c r="M82" s="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</row>
    <row r="83" spans="1:101" s="1" customFormat="1" x14ac:dyDescent="0.2">
      <c r="A83"/>
      <c r="B83"/>
      <c r="C83"/>
      <c r="D83"/>
      <c r="E83"/>
      <c r="F83"/>
      <c r="G83"/>
      <c r="H83" s="71"/>
      <c r="I83" s="71"/>
      <c r="J83"/>
      <c r="K83"/>
      <c r="L83"/>
      <c r="M83" s="2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</row>
    <row r="84" spans="1:101" s="1" customFormat="1" x14ac:dyDescent="0.2">
      <c r="A84"/>
      <c r="B84"/>
      <c r="C84"/>
      <c r="D84"/>
      <c r="E84"/>
      <c r="F84"/>
      <c r="G84"/>
      <c r="H84" s="71"/>
      <c r="I84" s="71"/>
      <c r="J84"/>
      <c r="K84"/>
      <c r="L84"/>
      <c r="M84" s="2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</row>
    <row r="85" spans="1:101" s="1" customFormat="1" x14ac:dyDescent="0.2">
      <c r="A85"/>
      <c r="B85"/>
      <c r="C85"/>
      <c r="D85"/>
      <c r="E85"/>
      <c r="F85"/>
      <c r="G85"/>
      <c r="H85" s="71"/>
      <c r="I85" s="71"/>
      <c r="J85"/>
      <c r="K85"/>
      <c r="L85"/>
      <c r="M85" s="2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</row>
    <row r="86" spans="1:101" s="1" customFormat="1" x14ac:dyDescent="0.2">
      <c r="A86"/>
      <c r="B86"/>
      <c r="C86"/>
      <c r="D86"/>
      <c r="E86"/>
      <c r="F86"/>
      <c r="G86"/>
      <c r="H86" s="71"/>
      <c r="I86" s="71"/>
      <c r="J86"/>
      <c r="K86"/>
      <c r="L86"/>
      <c r="M86" s="2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</row>
    <row r="87" spans="1:101" s="1" customFormat="1" x14ac:dyDescent="0.2">
      <c r="A87"/>
      <c r="B87"/>
      <c r="C87"/>
      <c r="D87"/>
      <c r="E87"/>
      <c r="F87"/>
      <c r="G87"/>
      <c r="H87" s="71"/>
      <c r="I87" s="71"/>
      <c r="J87"/>
      <c r="K87"/>
      <c r="L87"/>
      <c r="M87" s="2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</row>
    <row r="88" spans="1:101" s="1" customFormat="1" x14ac:dyDescent="0.2">
      <c r="A88"/>
      <c r="B88"/>
      <c r="C88"/>
      <c r="D88"/>
      <c r="E88"/>
      <c r="F88"/>
      <c r="G88"/>
      <c r="H88" s="71"/>
      <c r="I88" s="71"/>
      <c r="J88"/>
      <c r="K88"/>
      <c r="L88"/>
      <c r="M88" s="2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</row>
    <row r="89" spans="1:101" s="1" customFormat="1" x14ac:dyDescent="0.2">
      <c r="A89"/>
      <c r="B89"/>
      <c r="C89"/>
      <c r="D89"/>
      <c r="E89"/>
      <c r="F89"/>
      <c r="G89"/>
      <c r="H89" s="71"/>
      <c r="I89" s="71"/>
      <c r="J89"/>
      <c r="K89"/>
      <c r="L89"/>
      <c r="M89" s="2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</row>
    <row r="90" spans="1:101" s="1" customFormat="1" x14ac:dyDescent="0.2">
      <c r="A90"/>
      <c r="B90"/>
      <c r="C90"/>
      <c r="D90"/>
      <c r="E90"/>
      <c r="F90"/>
      <c r="G90"/>
      <c r="H90" s="71"/>
      <c r="I90" s="71"/>
      <c r="J90"/>
      <c r="K90"/>
      <c r="L90"/>
      <c r="M90" s="2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</row>
    <row r="91" spans="1:101" s="1" customFormat="1" x14ac:dyDescent="0.2">
      <c r="A91"/>
      <c r="B91"/>
      <c r="C91"/>
      <c r="D91"/>
      <c r="E91"/>
      <c r="F91"/>
      <c r="G91"/>
      <c r="H91" s="71"/>
      <c r="I91" s="71"/>
      <c r="J91"/>
      <c r="K91"/>
      <c r="L91"/>
      <c r="M91" s="2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</row>
    <row r="92" spans="1:101" s="1" customFormat="1" x14ac:dyDescent="0.2">
      <c r="A92"/>
      <c r="B92"/>
      <c r="C92"/>
      <c r="D92"/>
      <c r="E92"/>
      <c r="F92"/>
      <c r="G92"/>
      <c r="H92" s="71"/>
      <c r="I92" s="71"/>
      <c r="J92"/>
      <c r="K92"/>
      <c r="L92"/>
      <c r="M92" s="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</row>
    <row r="93" spans="1:101" s="1" customFormat="1" x14ac:dyDescent="0.2">
      <c r="A93"/>
      <c r="B93"/>
      <c r="C93"/>
      <c r="D93"/>
      <c r="E93"/>
      <c r="F93"/>
      <c r="G93"/>
      <c r="H93" s="71"/>
      <c r="I93" s="71"/>
      <c r="J93"/>
      <c r="K93"/>
      <c r="L93"/>
      <c r="M93" s="2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</row>
    <row r="94" spans="1:101" s="1" customFormat="1" x14ac:dyDescent="0.2">
      <c r="A94"/>
      <c r="B94"/>
      <c r="C94"/>
      <c r="D94"/>
      <c r="E94"/>
      <c r="F94"/>
      <c r="G94"/>
      <c r="H94" s="71"/>
      <c r="I94" s="71"/>
      <c r="J94"/>
      <c r="K94"/>
      <c r="L94"/>
      <c r="M94" s="2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</row>
    <row r="95" spans="1:101" s="1" customFormat="1" x14ac:dyDescent="0.2">
      <c r="A95"/>
      <c r="B95"/>
      <c r="C95"/>
      <c r="D95"/>
      <c r="E95"/>
      <c r="F95"/>
      <c r="G95"/>
      <c r="H95" s="71"/>
      <c r="I95" s="71"/>
      <c r="J95"/>
      <c r="K95"/>
      <c r="L95"/>
      <c r="M95" s="2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</row>
    <row r="96" spans="1:101" s="1" customFormat="1" x14ac:dyDescent="0.2">
      <c r="A96"/>
      <c r="B96"/>
      <c r="C96"/>
      <c r="D96"/>
      <c r="E96"/>
      <c r="F96"/>
      <c r="G96"/>
      <c r="H96" s="71"/>
      <c r="I96" s="71"/>
      <c r="J96"/>
      <c r="K96"/>
      <c r="L96"/>
      <c r="M96" s="2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</row>
    <row r="97" spans="1:101" s="1" customFormat="1" x14ac:dyDescent="0.2">
      <c r="A97"/>
      <c r="B97"/>
      <c r="C97"/>
      <c r="D97"/>
      <c r="E97"/>
      <c r="F97"/>
      <c r="G97"/>
      <c r="H97" s="71"/>
      <c r="I97" s="71"/>
      <c r="J97"/>
      <c r="K97"/>
      <c r="L97"/>
      <c r="M97" s="2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</row>
    <row r="98" spans="1:101" s="1" customFormat="1" x14ac:dyDescent="0.2">
      <c r="A98"/>
      <c r="B98"/>
      <c r="C98"/>
      <c r="D98"/>
      <c r="E98"/>
      <c r="F98"/>
      <c r="G98"/>
      <c r="H98" s="71"/>
      <c r="I98" s="71"/>
      <c r="J98"/>
      <c r="K98"/>
      <c r="L98"/>
      <c r="M98" s="2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</row>
    <row r="99" spans="1:101" s="1" customFormat="1" x14ac:dyDescent="0.2">
      <c r="A99"/>
      <c r="B99"/>
      <c r="C99"/>
      <c r="D99"/>
      <c r="E99"/>
      <c r="F99"/>
      <c r="G99"/>
      <c r="H99" s="71"/>
      <c r="I99" s="71"/>
      <c r="J99"/>
      <c r="K99"/>
      <c r="L99"/>
      <c r="M99" s="2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</row>
    <row r="100" spans="1:101" s="1" customFormat="1" x14ac:dyDescent="0.2">
      <c r="A100"/>
      <c r="B100"/>
      <c r="C100"/>
      <c r="D100"/>
      <c r="E100"/>
      <c r="F100"/>
      <c r="G100"/>
      <c r="H100" s="71"/>
      <c r="I100" s="71"/>
      <c r="J100"/>
      <c r="K100"/>
      <c r="L100"/>
      <c r="M100" s="2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</row>
    <row r="101" spans="1:101" s="1" customFormat="1" x14ac:dyDescent="0.2">
      <c r="A101"/>
      <c r="B101"/>
      <c r="C101"/>
      <c r="D101"/>
      <c r="E101"/>
      <c r="F101"/>
      <c r="G101"/>
      <c r="H101" s="71"/>
      <c r="I101" s="71"/>
      <c r="J101"/>
      <c r="K101"/>
      <c r="L101"/>
      <c r="M101" s="2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</row>
    <row r="102" spans="1:101" s="1" customFormat="1" x14ac:dyDescent="0.2">
      <c r="A102"/>
      <c r="B102"/>
      <c r="C102"/>
      <c r="D102"/>
      <c r="E102"/>
      <c r="F102"/>
      <c r="G102"/>
      <c r="H102" s="71"/>
      <c r="I102" s="71"/>
      <c r="J102"/>
      <c r="K102"/>
      <c r="L102"/>
      <c r="M102" s="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</row>
    <row r="103" spans="1:101" s="1" customFormat="1" x14ac:dyDescent="0.2">
      <c r="A103"/>
      <c r="B103"/>
      <c r="C103"/>
      <c r="D103"/>
      <c r="E103"/>
      <c r="F103"/>
      <c r="G103"/>
      <c r="H103" s="71"/>
      <c r="I103" s="71"/>
      <c r="J103"/>
      <c r="K103"/>
      <c r="L103"/>
      <c r="M103" s="2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</row>
    <row r="104" spans="1:101" s="1" customFormat="1" x14ac:dyDescent="0.2">
      <c r="A104"/>
      <c r="B104"/>
      <c r="C104"/>
      <c r="D104"/>
      <c r="E104"/>
      <c r="F104"/>
      <c r="G104"/>
      <c r="H104" s="71"/>
      <c r="I104" s="71"/>
      <c r="J104"/>
      <c r="K104"/>
      <c r="L104"/>
      <c r="M104" s="2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</row>
    <row r="105" spans="1:101" s="1" customFormat="1" x14ac:dyDescent="0.2">
      <c r="A105"/>
      <c r="B105"/>
      <c r="C105"/>
      <c r="D105"/>
      <c r="E105"/>
      <c r="F105"/>
      <c r="G105"/>
      <c r="H105" s="71"/>
      <c r="I105" s="71"/>
      <c r="J105"/>
      <c r="K105"/>
      <c r="L105"/>
      <c r="M105" s="2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</row>
    <row r="106" spans="1:101" s="1" customFormat="1" x14ac:dyDescent="0.2">
      <c r="A106"/>
      <c r="B106"/>
      <c r="C106"/>
      <c r="D106"/>
      <c r="E106"/>
      <c r="F106"/>
      <c r="G106"/>
      <c r="H106" s="71"/>
      <c r="I106" s="71"/>
      <c r="J106"/>
      <c r="K106"/>
      <c r="L106"/>
      <c r="M106" s="2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</row>
    <row r="107" spans="1:101" s="1" customFormat="1" x14ac:dyDescent="0.2">
      <c r="A107"/>
      <c r="B107"/>
      <c r="C107"/>
      <c r="D107"/>
      <c r="E107"/>
      <c r="F107"/>
      <c r="G107"/>
      <c r="H107" s="71"/>
      <c r="I107" s="71"/>
      <c r="J107"/>
      <c r="K107"/>
      <c r="L107"/>
      <c r="M107" s="2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</row>
    <row r="108" spans="1:101" s="1" customFormat="1" x14ac:dyDescent="0.2">
      <c r="A108"/>
      <c r="B108"/>
      <c r="C108"/>
      <c r="D108"/>
      <c r="E108"/>
      <c r="F108"/>
      <c r="G108"/>
      <c r="H108" s="71"/>
      <c r="I108" s="71"/>
      <c r="J108"/>
      <c r="K108"/>
      <c r="L108"/>
      <c r="M108" s="2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</row>
    <row r="109" spans="1:101" s="1" customFormat="1" x14ac:dyDescent="0.2">
      <c r="A109"/>
      <c r="B109"/>
      <c r="C109"/>
      <c r="D109"/>
      <c r="E109"/>
      <c r="F109"/>
      <c r="G109"/>
      <c r="H109" s="71"/>
      <c r="I109" s="71"/>
      <c r="J109"/>
      <c r="K109"/>
      <c r="L109"/>
      <c r="M109" s="2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</row>
    <row r="110" spans="1:101" s="1" customFormat="1" x14ac:dyDescent="0.2">
      <c r="A110"/>
      <c r="B110"/>
      <c r="C110"/>
      <c r="D110"/>
      <c r="E110"/>
      <c r="F110"/>
      <c r="G110"/>
      <c r="H110" s="71"/>
      <c r="I110" s="71"/>
      <c r="J110"/>
      <c r="K110"/>
      <c r="L110"/>
      <c r="M110" s="2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</row>
    <row r="111" spans="1:101" s="1" customFormat="1" x14ac:dyDescent="0.2">
      <c r="A111"/>
      <c r="B111"/>
      <c r="C111"/>
      <c r="D111"/>
      <c r="E111"/>
      <c r="F111"/>
      <c r="G111"/>
      <c r="H111" s="71"/>
      <c r="I111" s="71"/>
      <c r="J111"/>
      <c r="K111"/>
      <c r="L111"/>
      <c r="M111" s="2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</row>
    <row r="112" spans="1:101" s="1" customFormat="1" x14ac:dyDescent="0.2">
      <c r="A112"/>
      <c r="B112"/>
      <c r="C112"/>
      <c r="D112"/>
      <c r="E112"/>
      <c r="F112"/>
      <c r="G112"/>
      <c r="H112" s="71"/>
      <c r="I112" s="71"/>
      <c r="J112"/>
      <c r="K112"/>
      <c r="L112"/>
      <c r="M112" s="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</row>
    <row r="113" spans="1:101" s="1" customFormat="1" x14ac:dyDescent="0.2">
      <c r="A113"/>
      <c r="B113"/>
      <c r="C113"/>
      <c r="D113"/>
      <c r="E113"/>
      <c r="F113"/>
      <c r="G113"/>
      <c r="H113" s="71"/>
      <c r="I113" s="71"/>
      <c r="J113"/>
      <c r="K113"/>
      <c r="L113"/>
      <c r="M113" s="2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</row>
    <row r="114" spans="1:101" s="1" customFormat="1" x14ac:dyDescent="0.2">
      <c r="A114"/>
      <c r="B114"/>
      <c r="C114"/>
      <c r="D114"/>
      <c r="E114"/>
      <c r="F114"/>
      <c r="G114"/>
      <c r="H114" s="71"/>
      <c r="I114" s="71"/>
      <c r="J114"/>
      <c r="K114"/>
      <c r="L114"/>
      <c r="M114" s="2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</row>
    <row r="115" spans="1:101" s="1" customFormat="1" x14ac:dyDescent="0.2">
      <c r="A115"/>
      <c r="B115"/>
      <c r="C115"/>
      <c r="D115"/>
      <c r="E115"/>
      <c r="F115"/>
      <c r="G115"/>
      <c r="H115" s="71"/>
      <c r="I115" s="71"/>
      <c r="J115"/>
      <c r="K115"/>
      <c r="L115"/>
      <c r="M115" s="2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</row>
    <row r="116" spans="1:101" s="1" customFormat="1" x14ac:dyDescent="0.2">
      <c r="A116"/>
      <c r="B116"/>
      <c r="C116"/>
      <c r="D116"/>
      <c r="E116"/>
      <c r="F116"/>
      <c r="G116"/>
      <c r="H116" s="71"/>
      <c r="I116" s="71"/>
      <c r="J116"/>
      <c r="K116"/>
      <c r="L116"/>
      <c r="M116" s="2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</row>
    <row r="117" spans="1:101" s="1" customFormat="1" x14ac:dyDescent="0.2">
      <c r="A117"/>
      <c r="B117"/>
      <c r="C117"/>
      <c r="D117"/>
      <c r="E117"/>
      <c r="F117"/>
      <c r="G117"/>
      <c r="H117" s="71"/>
      <c r="I117" s="71"/>
      <c r="J117"/>
      <c r="K117"/>
      <c r="L117"/>
      <c r="M117" s="2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</row>
    <row r="118" spans="1:101" s="1" customFormat="1" x14ac:dyDescent="0.2">
      <c r="A118"/>
      <c r="B118"/>
      <c r="C118"/>
      <c r="D118"/>
      <c r="E118"/>
      <c r="F118"/>
      <c r="G118"/>
      <c r="H118" s="71"/>
      <c r="I118" s="71"/>
      <c r="J118"/>
      <c r="K118"/>
      <c r="L118"/>
      <c r="M118" s="2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</row>
    <row r="119" spans="1:101" s="1" customFormat="1" x14ac:dyDescent="0.2">
      <c r="A119"/>
      <c r="B119"/>
      <c r="C119"/>
      <c r="D119"/>
      <c r="E119"/>
      <c r="F119"/>
      <c r="G119"/>
      <c r="H119" s="71"/>
      <c r="I119" s="71"/>
      <c r="J119"/>
      <c r="K119"/>
      <c r="L119"/>
      <c r="M119" s="2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</row>
    <row r="120" spans="1:101" s="1" customFormat="1" x14ac:dyDescent="0.2">
      <c r="A120"/>
      <c r="B120"/>
      <c r="C120"/>
      <c r="D120"/>
      <c r="E120"/>
      <c r="F120"/>
      <c r="G120"/>
      <c r="H120" s="71"/>
      <c r="I120" s="71"/>
      <c r="J120"/>
      <c r="K120"/>
      <c r="L120"/>
      <c r="M120" s="2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</row>
    <row r="121" spans="1:101" s="1" customFormat="1" x14ac:dyDescent="0.2">
      <c r="A121"/>
      <c r="B121"/>
      <c r="C121"/>
      <c r="D121"/>
      <c r="E121"/>
      <c r="F121"/>
      <c r="G121"/>
      <c r="H121" s="71"/>
      <c r="I121" s="71"/>
      <c r="J121"/>
      <c r="K121"/>
      <c r="L121"/>
      <c r="M121" s="2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</row>
    <row r="122" spans="1:101" s="1" customFormat="1" x14ac:dyDescent="0.2">
      <c r="A122"/>
      <c r="B122"/>
      <c r="C122"/>
      <c r="D122"/>
      <c r="E122"/>
      <c r="F122"/>
      <c r="G122"/>
      <c r="H122" s="71"/>
      <c r="I122" s="71"/>
      <c r="J122"/>
      <c r="K122"/>
      <c r="L122"/>
      <c r="M122" s="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</row>
    <row r="123" spans="1:101" s="1" customFormat="1" x14ac:dyDescent="0.2">
      <c r="A123"/>
      <c r="B123"/>
      <c r="C123"/>
      <c r="D123"/>
      <c r="E123"/>
      <c r="F123"/>
      <c r="G123"/>
      <c r="H123" s="71"/>
      <c r="I123" s="71"/>
      <c r="J123"/>
      <c r="K123"/>
      <c r="L123"/>
      <c r="M123" s="2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</row>
    <row r="124" spans="1:101" s="1" customFormat="1" x14ac:dyDescent="0.2">
      <c r="A124"/>
      <c r="B124"/>
      <c r="C124"/>
      <c r="D124"/>
      <c r="E124"/>
      <c r="F124"/>
      <c r="G124"/>
      <c r="H124" s="71"/>
      <c r="I124" s="71"/>
      <c r="J124"/>
      <c r="K124"/>
      <c r="L124"/>
      <c r="M124" s="2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</row>
    <row r="125" spans="1:101" s="1" customFormat="1" x14ac:dyDescent="0.2">
      <c r="A125"/>
      <c r="B125"/>
      <c r="C125"/>
      <c r="D125"/>
      <c r="E125"/>
      <c r="F125"/>
      <c r="G125"/>
      <c r="H125" s="71"/>
      <c r="I125" s="71"/>
      <c r="J125"/>
      <c r="K125"/>
      <c r="L125"/>
      <c r="M125" s="2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</row>
    <row r="126" spans="1:101" s="1" customFormat="1" x14ac:dyDescent="0.2">
      <c r="A126"/>
      <c r="B126"/>
      <c r="C126"/>
      <c r="D126"/>
      <c r="E126"/>
      <c r="F126"/>
      <c r="G126"/>
      <c r="H126" s="71"/>
      <c r="I126" s="71"/>
      <c r="J126"/>
      <c r="K126"/>
      <c r="L126"/>
      <c r="M126" s="2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</row>
    <row r="127" spans="1:101" s="1" customFormat="1" x14ac:dyDescent="0.2">
      <c r="A127"/>
      <c r="B127"/>
      <c r="C127"/>
      <c r="D127"/>
      <c r="E127"/>
      <c r="F127"/>
      <c r="G127"/>
      <c r="H127" s="71"/>
      <c r="I127" s="71"/>
      <c r="J127"/>
      <c r="K127"/>
      <c r="L127"/>
      <c r="M127" s="2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</row>
    <row r="128" spans="1:101" s="1" customFormat="1" x14ac:dyDescent="0.2">
      <c r="A128"/>
      <c r="B128"/>
      <c r="C128"/>
      <c r="D128"/>
      <c r="E128"/>
      <c r="F128"/>
      <c r="G128"/>
      <c r="H128" s="71"/>
      <c r="I128" s="71"/>
      <c r="J128"/>
      <c r="K128"/>
      <c r="L128"/>
      <c r="M128" s="2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</row>
    <row r="129" spans="1:101" s="1" customFormat="1" x14ac:dyDescent="0.2">
      <c r="A129"/>
      <c r="B129"/>
      <c r="C129"/>
      <c r="D129"/>
      <c r="E129"/>
      <c r="F129"/>
      <c r="G129"/>
      <c r="H129" s="71"/>
      <c r="I129" s="71"/>
      <c r="J129"/>
      <c r="K129"/>
      <c r="L129"/>
      <c r="M129" s="2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</row>
    <row r="130" spans="1:101" s="1" customFormat="1" x14ac:dyDescent="0.2">
      <c r="A130"/>
      <c r="B130"/>
      <c r="C130"/>
      <c r="D130"/>
      <c r="E130"/>
      <c r="F130"/>
      <c r="G130"/>
      <c r="H130" s="71"/>
      <c r="I130" s="71"/>
      <c r="J130"/>
      <c r="K130"/>
      <c r="L130"/>
      <c r="M130" s="2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</row>
    <row r="131" spans="1:101" s="1" customFormat="1" x14ac:dyDescent="0.2">
      <c r="A131"/>
      <c r="B131"/>
      <c r="C131"/>
      <c r="D131"/>
      <c r="E131"/>
      <c r="F131"/>
      <c r="G131"/>
      <c r="H131" s="71"/>
      <c r="I131" s="71"/>
      <c r="J131"/>
      <c r="K131"/>
      <c r="L131"/>
      <c r="M131" s="2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</row>
    <row r="132" spans="1:101" s="1" customFormat="1" x14ac:dyDescent="0.2">
      <c r="A132"/>
      <c r="B132"/>
      <c r="C132"/>
      <c r="D132"/>
      <c r="E132"/>
      <c r="F132"/>
      <c r="G132"/>
      <c r="H132" s="71"/>
      <c r="I132" s="71"/>
      <c r="J132"/>
      <c r="K132"/>
      <c r="L132"/>
      <c r="M132" s="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</row>
    <row r="133" spans="1:101" s="1" customFormat="1" x14ac:dyDescent="0.2">
      <c r="A133"/>
      <c r="B133"/>
      <c r="C133"/>
      <c r="D133"/>
      <c r="E133"/>
      <c r="F133"/>
      <c r="G133"/>
      <c r="H133" s="71"/>
      <c r="I133" s="71"/>
      <c r="J133"/>
      <c r="K133"/>
      <c r="L133"/>
      <c r="M133" s="2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</row>
    <row r="134" spans="1:101" s="1" customFormat="1" x14ac:dyDescent="0.2">
      <c r="A134"/>
      <c r="B134"/>
      <c r="C134"/>
      <c r="D134"/>
      <c r="E134"/>
      <c r="F134"/>
      <c r="G134"/>
      <c r="H134" s="71"/>
      <c r="I134" s="71"/>
      <c r="J134"/>
      <c r="K134"/>
      <c r="L134"/>
      <c r="M134" s="2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</row>
    <row r="135" spans="1:101" s="1" customFormat="1" x14ac:dyDescent="0.2">
      <c r="A135"/>
      <c r="B135"/>
      <c r="C135"/>
      <c r="D135"/>
      <c r="E135"/>
      <c r="F135"/>
      <c r="G135"/>
      <c r="H135" s="71"/>
      <c r="I135" s="71"/>
      <c r="J135"/>
      <c r="K135"/>
      <c r="L135"/>
      <c r="M135" s="2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</row>
    <row r="136" spans="1:101" s="1" customFormat="1" x14ac:dyDescent="0.2">
      <c r="A136"/>
      <c r="B136"/>
      <c r="C136"/>
      <c r="D136"/>
      <c r="E136"/>
      <c r="F136"/>
      <c r="G136"/>
      <c r="H136" s="71"/>
      <c r="I136" s="71"/>
      <c r="J136"/>
      <c r="K136"/>
      <c r="L136"/>
      <c r="M136" s="2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</row>
    <row r="137" spans="1:101" s="1" customFormat="1" x14ac:dyDescent="0.2">
      <c r="A137"/>
      <c r="B137"/>
      <c r="C137"/>
      <c r="D137"/>
      <c r="E137"/>
      <c r="F137"/>
      <c r="G137"/>
      <c r="H137" s="71"/>
      <c r="I137" s="71"/>
      <c r="J137"/>
      <c r="K137"/>
      <c r="L137"/>
      <c r="M137" s="2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</row>
    <row r="138" spans="1:101" s="1" customFormat="1" x14ac:dyDescent="0.2">
      <c r="A138"/>
      <c r="B138"/>
      <c r="C138"/>
      <c r="D138"/>
      <c r="E138"/>
      <c r="F138"/>
      <c r="G138"/>
      <c r="H138" s="71"/>
      <c r="I138" s="71"/>
      <c r="J138"/>
      <c r="K138"/>
      <c r="L138"/>
      <c r="M138" s="2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</row>
    <row r="139" spans="1:101" s="1" customFormat="1" x14ac:dyDescent="0.2">
      <c r="A139"/>
      <c r="B139"/>
      <c r="C139"/>
      <c r="D139"/>
      <c r="E139"/>
      <c r="F139"/>
      <c r="G139"/>
      <c r="H139" s="71"/>
      <c r="I139" s="71"/>
      <c r="J139"/>
      <c r="K139"/>
      <c r="L139"/>
      <c r="M139" s="2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</row>
    <row r="140" spans="1:101" s="1" customFormat="1" x14ac:dyDescent="0.2">
      <c r="A140"/>
      <c r="B140"/>
      <c r="C140"/>
      <c r="D140"/>
      <c r="E140"/>
      <c r="F140"/>
      <c r="G140"/>
      <c r="H140" s="71"/>
      <c r="I140" s="71"/>
      <c r="J140"/>
      <c r="K140"/>
      <c r="L140"/>
      <c r="M140" s="2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</row>
    <row r="141" spans="1:101" s="1" customFormat="1" x14ac:dyDescent="0.2">
      <c r="A141"/>
      <c r="B141"/>
      <c r="C141"/>
      <c r="D141"/>
      <c r="E141"/>
      <c r="F141"/>
      <c r="G141"/>
      <c r="H141" s="71"/>
      <c r="I141" s="71"/>
      <c r="J141"/>
      <c r="K141"/>
      <c r="L141"/>
      <c r="M141" s="2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</row>
    <row r="142" spans="1:101" s="1" customFormat="1" x14ac:dyDescent="0.2">
      <c r="A142"/>
      <c r="B142"/>
      <c r="C142"/>
      <c r="D142"/>
      <c r="E142"/>
      <c r="F142"/>
      <c r="G142"/>
      <c r="H142" s="71"/>
      <c r="I142" s="71"/>
      <c r="J142"/>
      <c r="K142"/>
      <c r="L142"/>
      <c r="M142" s="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</row>
    <row r="143" spans="1:101" s="1" customFormat="1" x14ac:dyDescent="0.2">
      <c r="A143"/>
      <c r="B143"/>
      <c r="C143"/>
      <c r="D143"/>
      <c r="E143"/>
      <c r="F143"/>
      <c r="G143"/>
      <c r="H143" s="71"/>
      <c r="I143" s="71"/>
      <c r="J143"/>
      <c r="K143"/>
      <c r="L143"/>
      <c r="M143" s="2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</row>
    <row r="144" spans="1:101" s="1" customFormat="1" x14ac:dyDescent="0.2">
      <c r="A144"/>
      <c r="B144"/>
      <c r="C144"/>
      <c r="D144"/>
      <c r="E144"/>
      <c r="F144"/>
      <c r="G144"/>
      <c r="H144" s="71"/>
      <c r="I144" s="71"/>
      <c r="J144"/>
      <c r="K144"/>
      <c r="L144"/>
      <c r="M144" s="2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</row>
    <row r="145" spans="1:101" s="1" customFormat="1" x14ac:dyDescent="0.2">
      <c r="A145"/>
      <c r="B145"/>
      <c r="C145"/>
      <c r="D145"/>
      <c r="E145"/>
      <c r="F145"/>
      <c r="G145"/>
      <c r="H145" s="71"/>
      <c r="I145" s="71"/>
      <c r="J145"/>
      <c r="K145"/>
      <c r="L145"/>
      <c r="M145" s="2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</row>
    <row r="146" spans="1:101" s="1" customFormat="1" x14ac:dyDescent="0.2">
      <c r="A146"/>
      <c r="B146"/>
      <c r="C146"/>
      <c r="D146"/>
      <c r="E146"/>
      <c r="F146"/>
      <c r="G146"/>
      <c r="H146" s="71"/>
      <c r="I146" s="71"/>
      <c r="J146"/>
      <c r="K146"/>
      <c r="L146"/>
      <c r="M146" s="2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</row>
    <row r="147" spans="1:101" s="1" customFormat="1" x14ac:dyDescent="0.2">
      <c r="A147"/>
      <c r="B147"/>
      <c r="C147"/>
      <c r="D147"/>
      <c r="E147"/>
      <c r="F147"/>
      <c r="G147"/>
      <c r="H147" s="71"/>
      <c r="I147" s="71"/>
      <c r="J147"/>
      <c r="K147"/>
      <c r="L147"/>
      <c r="M147" s="2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</row>
    <row r="148" spans="1:101" s="1" customFormat="1" x14ac:dyDescent="0.2">
      <c r="A148"/>
      <c r="B148"/>
      <c r="C148"/>
      <c r="D148"/>
      <c r="E148"/>
      <c r="F148"/>
      <c r="G148"/>
      <c r="H148" s="71"/>
      <c r="I148" s="71"/>
      <c r="J148"/>
      <c r="K148"/>
      <c r="L148"/>
      <c r="M148" s="2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</row>
    <row r="149" spans="1:101" s="1" customFormat="1" x14ac:dyDescent="0.2">
      <c r="A149"/>
      <c r="B149"/>
      <c r="C149"/>
      <c r="D149"/>
      <c r="E149"/>
      <c r="F149"/>
      <c r="G149"/>
      <c r="H149" s="71"/>
      <c r="I149" s="71"/>
      <c r="J149"/>
      <c r="K149"/>
      <c r="L149"/>
      <c r="M149" s="2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</row>
    <row r="150" spans="1:101" s="1" customFormat="1" x14ac:dyDescent="0.2">
      <c r="A150"/>
      <c r="B150"/>
      <c r="C150"/>
      <c r="D150"/>
      <c r="E150"/>
      <c r="F150"/>
      <c r="G150"/>
      <c r="H150" s="71"/>
      <c r="I150" s="71"/>
      <c r="J150"/>
      <c r="K150"/>
      <c r="L150"/>
      <c r="M150" s="2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</row>
    <row r="151" spans="1:101" s="1" customFormat="1" x14ac:dyDescent="0.2">
      <c r="A151"/>
      <c r="B151"/>
      <c r="C151"/>
      <c r="D151"/>
      <c r="E151"/>
      <c r="F151"/>
      <c r="G151"/>
      <c r="H151" s="71"/>
      <c r="I151" s="71"/>
      <c r="J151"/>
      <c r="K151"/>
      <c r="L151"/>
      <c r="M151" s="2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</row>
    <row r="152" spans="1:101" s="1" customFormat="1" x14ac:dyDescent="0.2">
      <c r="A152"/>
      <c r="B152"/>
      <c r="C152"/>
      <c r="D152"/>
      <c r="E152"/>
      <c r="F152"/>
      <c r="G152"/>
      <c r="H152" s="71"/>
      <c r="I152" s="71"/>
      <c r="J152"/>
      <c r="K152"/>
      <c r="L152"/>
      <c r="M152" s="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</row>
    <row r="153" spans="1:101" s="1" customFormat="1" x14ac:dyDescent="0.2">
      <c r="A153"/>
      <c r="B153"/>
      <c r="C153"/>
      <c r="D153"/>
      <c r="E153"/>
      <c r="F153"/>
      <c r="G153"/>
      <c r="H153" s="71"/>
      <c r="I153" s="71"/>
      <c r="J153"/>
      <c r="K153"/>
      <c r="L153"/>
      <c r="M153" s="2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</row>
    <row r="154" spans="1:101" s="1" customFormat="1" x14ac:dyDescent="0.2">
      <c r="A154"/>
      <c r="B154"/>
      <c r="C154"/>
      <c r="D154"/>
      <c r="E154"/>
      <c r="F154"/>
      <c r="G154"/>
      <c r="H154" s="71"/>
      <c r="I154" s="71"/>
      <c r="J154"/>
      <c r="K154"/>
      <c r="L154"/>
      <c r="M154" s="2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</row>
    <row r="155" spans="1:101" s="1" customFormat="1" x14ac:dyDescent="0.2">
      <c r="A155"/>
      <c r="B155"/>
      <c r="C155"/>
      <c r="D155"/>
      <c r="E155"/>
      <c r="F155"/>
      <c r="G155"/>
      <c r="H155" s="71"/>
      <c r="I155" s="71"/>
      <c r="J155"/>
      <c r="K155"/>
      <c r="L155"/>
      <c r="M155" s="2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</row>
    <row r="156" spans="1:101" s="1" customFormat="1" x14ac:dyDescent="0.2">
      <c r="A156"/>
      <c r="B156"/>
      <c r="C156"/>
      <c r="D156"/>
      <c r="E156"/>
      <c r="F156"/>
      <c r="G156"/>
      <c r="H156" s="71"/>
      <c r="I156" s="71"/>
      <c r="J156"/>
      <c r="K156"/>
      <c r="L156"/>
      <c r="M156" s="2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</row>
    <row r="157" spans="1:101" s="1" customFormat="1" x14ac:dyDescent="0.2">
      <c r="A157"/>
      <c r="B157"/>
      <c r="C157"/>
      <c r="D157"/>
      <c r="E157"/>
      <c r="F157"/>
      <c r="G157"/>
      <c r="H157" s="71"/>
      <c r="I157" s="71"/>
      <c r="J157"/>
      <c r="K157"/>
      <c r="L157"/>
      <c r="M157" s="2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</row>
    <row r="158" spans="1:101" s="1" customFormat="1" x14ac:dyDescent="0.2">
      <c r="A158"/>
      <c r="B158"/>
      <c r="C158"/>
      <c r="D158"/>
      <c r="E158"/>
      <c r="F158"/>
      <c r="G158"/>
      <c r="H158" s="71"/>
      <c r="I158" s="71"/>
      <c r="J158"/>
      <c r="K158"/>
      <c r="L158"/>
      <c r="M158" s="2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</row>
    <row r="159" spans="1:101" s="1" customFormat="1" x14ac:dyDescent="0.2">
      <c r="A159"/>
      <c r="B159"/>
      <c r="C159"/>
      <c r="D159"/>
      <c r="E159"/>
      <c r="F159"/>
      <c r="G159"/>
      <c r="H159" s="71"/>
      <c r="I159" s="71"/>
      <c r="J159"/>
      <c r="K159"/>
      <c r="L159"/>
      <c r="M159" s="2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</row>
    <row r="160" spans="1:101" s="1" customFormat="1" x14ac:dyDescent="0.2">
      <c r="A160"/>
      <c r="B160"/>
      <c r="C160"/>
      <c r="D160"/>
      <c r="E160"/>
      <c r="F160"/>
      <c r="G160"/>
      <c r="H160" s="71"/>
      <c r="I160" s="71"/>
      <c r="J160"/>
      <c r="K160"/>
      <c r="L160"/>
      <c r="M160" s="2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</row>
    <row r="161" spans="1:101" s="1" customFormat="1" x14ac:dyDescent="0.2">
      <c r="A161"/>
      <c r="B161"/>
      <c r="C161"/>
      <c r="D161"/>
      <c r="E161"/>
      <c r="F161"/>
      <c r="G161"/>
      <c r="H161" s="71"/>
      <c r="I161" s="71"/>
      <c r="J161"/>
      <c r="K161"/>
      <c r="L161"/>
      <c r="M161" s="2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</row>
    <row r="162" spans="1:101" s="1" customFormat="1" x14ac:dyDescent="0.2">
      <c r="A162"/>
      <c r="B162"/>
      <c r="C162"/>
      <c r="D162"/>
      <c r="E162"/>
      <c r="F162"/>
      <c r="G162"/>
      <c r="H162" s="71"/>
      <c r="I162" s="71"/>
      <c r="J162"/>
      <c r="K162"/>
      <c r="L162"/>
      <c r="M162" s="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</row>
    <row r="163" spans="1:101" s="1" customFormat="1" x14ac:dyDescent="0.2">
      <c r="A163"/>
      <c r="B163"/>
      <c r="C163"/>
      <c r="D163"/>
      <c r="E163"/>
      <c r="F163"/>
      <c r="G163"/>
      <c r="H163" s="71"/>
      <c r="I163" s="71"/>
      <c r="J163"/>
      <c r="K163"/>
      <c r="L163"/>
      <c r="M163" s="2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</row>
    <row r="164" spans="1:101" s="1" customFormat="1" x14ac:dyDescent="0.2">
      <c r="A164"/>
      <c r="B164"/>
      <c r="C164"/>
      <c r="D164"/>
      <c r="E164"/>
      <c r="F164"/>
      <c r="G164"/>
      <c r="H164" s="71"/>
      <c r="I164" s="71"/>
      <c r="J164"/>
      <c r="K164"/>
      <c r="L164"/>
      <c r="M164" s="2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</row>
    <row r="165" spans="1:101" s="1" customFormat="1" x14ac:dyDescent="0.2">
      <c r="A165"/>
      <c r="B165"/>
      <c r="C165"/>
      <c r="D165"/>
      <c r="E165"/>
      <c r="F165"/>
      <c r="G165"/>
      <c r="H165" s="71"/>
      <c r="I165" s="71"/>
      <c r="J165"/>
      <c r="K165"/>
      <c r="L165"/>
      <c r="M165" s="2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</row>
    <row r="166" spans="1:101" s="1" customFormat="1" x14ac:dyDescent="0.2">
      <c r="A166"/>
      <c r="B166"/>
      <c r="C166"/>
      <c r="D166"/>
      <c r="E166"/>
      <c r="F166"/>
      <c r="G166"/>
      <c r="H166" s="71"/>
      <c r="I166" s="71"/>
      <c r="J166"/>
      <c r="K166"/>
      <c r="L166"/>
      <c r="M166" s="2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</row>
    <row r="167" spans="1:101" s="1" customFormat="1" x14ac:dyDescent="0.2">
      <c r="A167"/>
      <c r="B167"/>
      <c r="C167"/>
      <c r="D167"/>
      <c r="E167"/>
      <c r="F167"/>
      <c r="G167"/>
      <c r="H167" s="71"/>
      <c r="I167" s="71"/>
      <c r="J167"/>
      <c r="K167"/>
      <c r="L167"/>
      <c r="M167" s="2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</row>
    <row r="168" spans="1:101" s="1" customFormat="1" x14ac:dyDescent="0.2">
      <c r="A168"/>
      <c r="B168"/>
      <c r="C168"/>
      <c r="D168"/>
      <c r="E168"/>
      <c r="F168"/>
      <c r="G168"/>
      <c r="H168" s="71"/>
      <c r="I168" s="71"/>
      <c r="J168"/>
      <c r="K168"/>
      <c r="L168"/>
      <c r="M168" s="2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</row>
    <row r="169" spans="1:101" s="1" customFormat="1" x14ac:dyDescent="0.2">
      <c r="A169"/>
      <c r="B169"/>
      <c r="C169"/>
      <c r="D169"/>
      <c r="E169"/>
      <c r="F169"/>
      <c r="G169"/>
      <c r="H169" s="71"/>
      <c r="I169" s="71"/>
      <c r="J169"/>
      <c r="K169"/>
      <c r="L169"/>
      <c r="M169" s="2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</row>
    <row r="170" spans="1:101" s="1" customFormat="1" x14ac:dyDescent="0.2">
      <c r="A170"/>
      <c r="B170"/>
      <c r="C170"/>
      <c r="D170"/>
      <c r="E170"/>
      <c r="F170"/>
      <c r="G170"/>
      <c r="H170" s="71"/>
      <c r="I170" s="71"/>
      <c r="J170"/>
      <c r="K170"/>
      <c r="L170"/>
      <c r="M170" s="2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</row>
    <row r="171" spans="1:101" s="1" customFormat="1" x14ac:dyDescent="0.2">
      <c r="A171"/>
      <c r="B171"/>
      <c r="C171"/>
      <c r="D171"/>
      <c r="E171"/>
      <c r="F171"/>
      <c r="G171"/>
      <c r="H171" s="71"/>
      <c r="I171" s="71"/>
      <c r="J171"/>
      <c r="K171"/>
      <c r="L171"/>
      <c r="M171" s="2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</row>
    <row r="172" spans="1:101" s="1" customFormat="1" x14ac:dyDescent="0.2">
      <c r="A172"/>
      <c r="B172"/>
      <c r="C172"/>
      <c r="D172"/>
      <c r="E172"/>
      <c r="F172"/>
      <c r="G172"/>
      <c r="H172" s="71"/>
      <c r="I172" s="71"/>
      <c r="J172"/>
      <c r="K172"/>
      <c r="L172"/>
      <c r="M172" s="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</row>
    <row r="173" spans="1:101" s="1" customFormat="1" x14ac:dyDescent="0.2">
      <c r="A173"/>
      <c r="B173"/>
      <c r="C173"/>
      <c r="D173"/>
      <c r="E173"/>
      <c r="F173"/>
      <c r="G173"/>
      <c r="H173" s="71"/>
      <c r="I173" s="71"/>
      <c r="J173"/>
      <c r="K173"/>
      <c r="L173"/>
      <c r="M173" s="2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</row>
    <row r="174" spans="1:101" s="1" customFormat="1" x14ac:dyDescent="0.2">
      <c r="A174"/>
      <c r="B174"/>
      <c r="C174"/>
      <c r="D174"/>
      <c r="E174"/>
      <c r="F174"/>
      <c r="G174"/>
      <c r="H174" s="71"/>
      <c r="I174" s="71"/>
      <c r="J174"/>
      <c r="K174"/>
      <c r="L174"/>
      <c r="M174" s="2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</row>
    <row r="175" spans="1:101" s="1" customFormat="1" x14ac:dyDescent="0.2">
      <c r="A175"/>
      <c r="B175"/>
      <c r="C175"/>
      <c r="D175"/>
      <c r="E175"/>
      <c r="F175"/>
      <c r="G175"/>
      <c r="H175" s="71"/>
      <c r="I175" s="71"/>
      <c r="J175"/>
      <c r="K175"/>
      <c r="L175"/>
      <c r="M175" s="2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</row>
    <row r="176" spans="1:101" s="1" customFormat="1" x14ac:dyDescent="0.2">
      <c r="A176"/>
      <c r="B176"/>
      <c r="C176"/>
      <c r="D176"/>
      <c r="E176"/>
      <c r="F176"/>
      <c r="G176"/>
      <c r="H176" s="71"/>
      <c r="I176" s="71"/>
      <c r="J176"/>
      <c r="K176"/>
      <c r="L176"/>
      <c r="M176" s="2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</row>
    <row r="177" spans="1:101" s="1" customFormat="1" x14ac:dyDescent="0.2">
      <c r="A177"/>
      <c r="B177"/>
      <c r="C177"/>
      <c r="D177"/>
      <c r="E177"/>
      <c r="F177"/>
      <c r="G177"/>
      <c r="H177" s="71"/>
      <c r="I177" s="71"/>
      <c r="J177"/>
      <c r="K177"/>
      <c r="L177"/>
      <c r="M177" s="2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</row>
    <row r="178" spans="1:101" s="1" customFormat="1" x14ac:dyDescent="0.2">
      <c r="A178"/>
      <c r="B178"/>
      <c r="C178"/>
      <c r="D178"/>
      <c r="E178"/>
      <c r="F178"/>
      <c r="G178"/>
      <c r="H178" s="71"/>
      <c r="I178" s="71"/>
      <c r="J178"/>
      <c r="K178"/>
      <c r="L178"/>
      <c r="M178" s="2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</row>
    <row r="179" spans="1:101" s="1" customFormat="1" x14ac:dyDescent="0.2">
      <c r="A179"/>
      <c r="B179"/>
      <c r="C179"/>
      <c r="D179"/>
      <c r="E179"/>
      <c r="F179"/>
      <c r="G179"/>
      <c r="H179" s="71"/>
      <c r="I179" s="71"/>
      <c r="J179"/>
      <c r="K179"/>
      <c r="L179"/>
      <c r="M179" s="2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</row>
    <row r="180" spans="1:101" s="1" customFormat="1" x14ac:dyDescent="0.2">
      <c r="A180"/>
      <c r="B180"/>
      <c r="C180"/>
      <c r="D180"/>
      <c r="E180"/>
      <c r="F180"/>
      <c r="G180"/>
      <c r="H180" s="71"/>
      <c r="I180" s="71"/>
      <c r="J180"/>
      <c r="K180"/>
      <c r="L180"/>
      <c r="M180" s="2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</row>
    <row r="181" spans="1:101" s="1" customFormat="1" x14ac:dyDescent="0.2">
      <c r="A181"/>
      <c r="B181"/>
      <c r="C181"/>
      <c r="D181"/>
      <c r="E181"/>
      <c r="F181"/>
      <c r="G181"/>
      <c r="H181" s="71"/>
      <c r="I181" s="71"/>
      <c r="J181"/>
      <c r="K181"/>
      <c r="L181"/>
      <c r="M181" s="2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</row>
    <row r="182" spans="1:101" s="1" customFormat="1" x14ac:dyDescent="0.2">
      <c r="A182"/>
      <c r="B182"/>
      <c r="C182"/>
      <c r="D182"/>
      <c r="E182"/>
      <c r="F182"/>
      <c r="G182"/>
      <c r="H182" s="71"/>
      <c r="I182" s="71"/>
      <c r="J182"/>
      <c r="K182"/>
      <c r="L182"/>
      <c r="M182" s="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</row>
    <row r="183" spans="1:101" s="1" customFormat="1" x14ac:dyDescent="0.2">
      <c r="A183"/>
      <c r="B183"/>
      <c r="C183"/>
      <c r="D183"/>
      <c r="E183"/>
      <c r="F183"/>
      <c r="G183"/>
      <c r="H183" s="71"/>
      <c r="I183" s="71"/>
      <c r="J183"/>
      <c r="K183"/>
      <c r="L183"/>
      <c r="M183" s="2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</row>
    <row r="184" spans="1:101" s="1" customFormat="1" x14ac:dyDescent="0.2">
      <c r="A184"/>
      <c r="B184"/>
      <c r="C184"/>
      <c r="D184"/>
      <c r="E184"/>
      <c r="F184"/>
      <c r="G184"/>
      <c r="H184" s="71"/>
      <c r="I184" s="71"/>
      <c r="J184"/>
      <c r="K184"/>
      <c r="L184"/>
      <c r="M184" s="2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</row>
    <row r="185" spans="1:101" s="1" customFormat="1" x14ac:dyDescent="0.2">
      <c r="A185"/>
      <c r="B185"/>
      <c r="C185"/>
      <c r="D185"/>
      <c r="E185"/>
      <c r="F185"/>
      <c r="G185"/>
      <c r="H185" s="71"/>
      <c r="I185" s="71"/>
      <c r="J185"/>
      <c r="K185"/>
      <c r="L185"/>
      <c r="M185" s="2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</row>
    <row r="186" spans="1:101" s="1" customFormat="1" x14ac:dyDescent="0.2">
      <c r="A186"/>
      <c r="B186"/>
      <c r="C186"/>
      <c r="D186"/>
      <c r="E186"/>
      <c r="F186"/>
      <c r="G186"/>
      <c r="H186" s="71"/>
      <c r="I186" s="71"/>
      <c r="J186"/>
      <c r="K186"/>
      <c r="L186"/>
      <c r="M186" s="2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</row>
    <row r="187" spans="1:101" s="1" customFormat="1" x14ac:dyDescent="0.2">
      <c r="A187"/>
      <c r="B187"/>
      <c r="C187"/>
      <c r="D187"/>
      <c r="E187"/>
      <c r="F187"/>
      <c r="G187"/>
      <c r="H187" s="71"/>
      <c r="I187" s="71"/>
      <c r="J187"/>
      <c r="K187"/>
      <c r="L187"/>
      <c r="M187" s="2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</row>
    <row r="188" spans="1:101" s="1" customFormat="1" x14ac:dyDescent="0.2">
      <c r="A188"/>
      <c r="B188"/>
      <c r="C188"/>
      <c r="D188"/>
      <c r="E188"/>
      <c r="F188"/>
      <c r="G188"/>
      <c r="H188" s="71"/>
      <c r="I188" s="71"/>
      <c r="J188"/>
      <c r="K188"/>
      <c r="L188"/>
      <c r="M188" s="2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</row>
    <row r="189" spans="1:101" s="1" customFormat="1" x14ac:dyDescent="0.2">
      <c r="A189"/>
      <c r="B189"/>
      <c r="C189"/>
      <c r="D189"/>
      <c r="E189"/>
      <c r="F189"/>
      <c r="G189"/>
      <c r="H189" s="71"/>
      <c r="I189" s="71"/>
      <c r="J189"/>
      <c r="K189"/>
      <c r="L189"/>
      <c r="M189" s="91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</row>
  </sheetData>
  <sheetProtection formatCells="0" formatColumns="0" formatRows="0" insertColumns="0" insertRows="0" insertHyperlinks="0" deleteColumns="0" deleteRows="0" sort="0" autoFilter="0" pivotTables="0"/>
  <pageMargins left="0.75" right="0.75" top="1" bottom="1" header="0.5" footer="0.5"/>
  <pageSetup orientation="portrait"/>
  <ignoredErrors>
    <ignoredError sqref="L13:L54 L7:L12" unlockedFormula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236"/>
  <sheetViews>
    <sheetView workbookViewId="0"/>
  </sheetViews>
  <sheetFormatPr defaultColWidth="9.140625" defaultRowHeight="12.75" x14ac:dyDescent="0.2"/>
  <cols>
    <col min="1" max="1" width="64" customWidth="1"/>
    <col min="2" max="2" width="12.140625" customWidth="1"/>
    <col min="3" max="4" width="3.140625" bestFit="1" customWidth="1"/>
    <col min="5" max="6" width="2.42578125" bestFit="1" customWidth="1"/>
    <col min="7" max="7" width="4" style="71" customWidth="1"/>
    <col min="8" max="8" width="12" style="71" customWidth="1"/>
    <col min="9" max="9" width="7" customWidth="1"/>
    <col min="10" max="10" width="54.140625" customWidth="1"/>
    <col min="11" max="11" width="16.85546875" customWidth="1"/>
    <col min="12" max="12" width="3.42578125" style="91" customWidth="1"/>
    <col min="13" max="15" width="7.42578125" customWidth="1"/>
    <col min="16" max="18" width="9.42578125" bestFit="1" customWidth="1"/>
    <col min="19" max="19" width="3.7109375" customWidth="1"/>
    <col min="20" max="22" width="7.42578125" customWidth="1"/>
    <col min="23" max="26" width="9.42578125" bestFit="1" customWidth="1"/>
    <col min="27" max="27" width="9.42578125" customWidth="1"/>
    <col min="28" max="28" width="10.28515625" bestFit="1" customWidth="1"/>
    <col min="29" max="100" width="9.140625" style="2"/>
  </cols>
  <sheetData>
    <row r="1" spans="1:100" s="2" customFormat="1" ht="20.25" x14ac:dyDescent="0.3">
      <c r="A1" s="166" t="s">
        <v>1114</v>
      </c>
      <c r="B1"/>
      <c r="C1"/>
      <c r="D1"/>
      <c r="E1"/>
      <c r="F1"/>
      <c r="G1" s="71"/>
      <c r="H1" s="71"/>
      <c r="I1"/>
      <c r="J1"/>
      <c r="K1"/>
      <c r="L1" s="86"/>
    </row>
    <row r="2" spans="1:100" s="2" customFormat="1" x14ac:dyDescent="0.2">
      <c r="A2"/>
      <c r="B2"/>
      <c r="C2"/>
      <c r="D2"/>
      <c r="E2"/>
      <c r="F2"/>
      <c r="G2" s="71"/>
      <c r="H2" s="71"/>
      <c r="I2"/>
      <c r="J2"/>
      <c r="K2"/>
      <c r="L2" s="87"/>
      <c r="M2" s="2" t="s">
        <v>1098</v>
      </c>
      <c r="N2" s="2" t="s">
        <v>1098</v>
      </c>
      <c r="O2" s="2" t="s">
        <v>1098</v>
      </c>
      <c r="P2" s="2" t="s">
        <v>1098</v>
      </c>
      <c r="Q2" s="2" t="s">
        <v>1098</v>
      </c>
      <c r="R2" s="2" t="s">
        <v>1098</v>
      </c>
      <c r="T2" s="2" t="s">
        <v>1108</v>
      </c>
      <c r="U2" s="2" t="s">
        <v>1108</v>
      </c>
      <c r="V2" s="2" t="s">
        <v>1108</v>
      </c>
      <c r="W2" s="2" t="s">
        <v>1108</v>
      </c>
      <c r="X2" s="2" t="s">
        <v>1108</v>
      </c>
      <c r="Y2" s="2" t="s">
        <v>1108</v>
      </c>
      <c r="Z2" s="2" t="s">
        <v>1108</v>
      </c>
      <c r="AA2" s="2" t="s">
        <v>1108</v>
      </c>
      <c r="AB2" s="2" t="s">
        <v>1108</v>
      </c>
    </row>
    <row r="3" spans="1:100" x14ac:dyDescent="0.2">
      <c r="L3" s="87"/>
      <c r="X3" s="2"/>
      <c r="Y3" s="2"/>
      <c r="Z3" s="2"/>
    </row>
    <row r="4" spans="1:100" ht="14.25" x14ac:dyDescent="0.25">
      <c r="A4" s="10"/>
      <c r="B4" s="82"/>
      <c r="C4" s="101"/>
      <c r="D4" s="101"/>
      <c r="E4" s="101"/>
      <c r="F4" s="101"/>
      <c r="G4" s="101"/>
      <c r="H4" s="172" t="s">
        <v>569</v>
      </c>
      <c r="I4" s="10"/>
      <c r="J4" s="98"/>
      <c r="K4" s="98"/>
      <c r="L4" s="47"/>
      <c r="M4" s="124" t="s">
        <v>1095</v>
      </c>
      <c r="N4" s="83" t="s">
        <v>1095</v>
      </c>
      <c r="O4" s="125" t="s">
        <v>1095</v>
      </c>
      <c r="P4" s="124" t="s">
        <v>1096</v>
      </c>
      <c r="Q4" s="126" t="s">
        <v>1096</v>
      </c>
      <c r="R4" s="125" t="s">
        <v>1096</v>
      </c>
      <c r="S4" s="4"/>
      <c r="T4" s="124" t="s">
        <v>1095</v>
      </c>
      <c r="U4" s="83" t="s">
        <v>1095</v>
      </c>
      <c r="V4" s="125" t="s">
        <v>1095</v>
      </c>
      <c r="W4" s="124" t="s">
        <v>1096</v>
      </c>
      <c r="X4" s="83" t="s">
        <v>1096</v>
      </c>
      <c r="Y4" s="83" t="s">
        <v>1096</v>
      </c>
      <c r="Z4" s="83" t="s">
        <v>1096</v>
      </c>
      <c r="AA4" s="77" t="s">
        <v>1096</v>
      </c>
      <c r="AB4" s="77" t="s">
        <v>1106</v>
      </c>
    </row>
    <row r="5" spans="1:100" s="5" customFormat="1" x14ac:dyDescent="0.2">
      <c r="A5" s="37" t="s">
        <v>1110</v>
      </c>
      <c r="B5" s="103" t="s">
        <v>2</v>
      </c>
      <c r="C5" s="39" t="s">
        <v>545</v>
      </c>
      <c r="D5" s="39" t="s">
        <v>546</v>
      </c>
      <c r="E5" s="39" t="s">
        <v>547</v>
      </c>
      <c r="F5" s="39" t="s">
        <v>548</v>
      </c>
      <c r="G5" s="72" t="s">
        <v>1092</v>
      </c>
      <c r="H5" s="128" t="s">
        <v>1093</v>
      </c>
      <c r="I5" s="39" t="s">
        <v>3</v>
      </c>
      <c r="J5" s="99" t="s">
        <v>549</v>
      </c>
      <c r="K5" s="99" t="s">
        <v>1144</v>
      </c>
      <c r="L5" s="81"/>
      <c r="M5" s="127"/>
      <c r="N5" s="73"/>
      <c r="O5" s="128"/>
      <c r="P5" s="129" t="s">
        <v>1097</v>
      </c>
      <c r="Q5" s="129" t="s">
        <v>1097</v>
      </c>
      <c r="R5" s="178" t="s">
        <v>1097</v>
      </c>
      <c r="S5" s="131"/>
      <c r="T5" s="127"/>
      <c r="U5" s="73"/>
      <c r="V5" s="128"/>
      <c r="W5" s="132" t="s">
        <v>1099</v>
      </c>
      <c r="X5" s="129" t="s">
        <v>1100</v>
      </c>
      <c r="Y5" s="129" t="s">
        <v>1101</v>
      </c>
      <c r="Z5" s="129" t="s">
        <v>1102</v>
      </c>
      <c r="AA5" s="130" t="s">
        <v>568</v>
      </c>
      <c r="AB5" s="179" t="s">
        <v>1107</v>
      </c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/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/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</row>
    <row r="6" spans="1:100" x14ac:dyDescent="0.2">
      <c r="A6" s="13"/>
      <c r="B6" s="45"/>
      <c r="C6" s="14"/>
      <c r="D6" s="14"/>
      <c r="E6" s="14"/>
      <c r="F6" s="14"/>
      <c r="G6" s="14"/>
      <c r="H6" s="46" t="s">
        <v>1094</v>
      </c>
      <c r="I6" s="14"/>
      <c r="J6" s="100"/>
      <c r="K6" s="100"/>
      <c r="L6" s="88"/>
      <c r="M6" s="133" t="s">
        <v>1104</v>
      </c>
      <c r="N6" s="134" t="s">
        <v>1103</v>
      </c>
      <c r="O6" s="135" t="s">
        <v>1105</v>
      </c>
      <c r="P6" s="190" t="s">
        <v>1104</v>
      </c>
      <c r="Q6" s="44" t="s">
        <v>1103</v>
      </c>
      <c r="R6" s="191" t="s">
        <v>1105</v>
      </c>
      <c r="S6" s="4"/>
      <c r="T6" s="133" t="s">
        <v>1104</v>
      </c>
      <c r="U6" s="134" t="s">
        <v>1103</v>
      </c>
      <c r="V6" s="135" t="s">
        <v>1105</v>
      </c>
      <c r="W6" s="133" t="s">
        <v>1103</v>
      </c>
      <c r="X6" s="134" t="s">
        <v>1103</v>
      </c>
      <c r="Y6" s="134" t="s">
        <v>1103</v>
      </c>
      <c r="Z6" s="134" t="s">
        <v>1103</v>
      </c>
      <c r="AA6" s="136" t="s">
        <v>1103</v>
      </c>
      <c r="AB6" s="100"/>
    </row>
    <row r="7" spans="1:100" s="1" customFormat="1" ht="15.75" x14ac:dyDescent="0.3">
      <c r="A7" s="17" t="s">
        <v>889</v>
      </c>
      <c r="B7" s="104" t="s">
        <v>890</v>
      </c>
      <c r="C7" s="106">
        <v>9</v>
      </c>
      <c r="D7" s="106">
        <v>10</v>
      </c>
      <c r="E7" s="106">
        <v>0</v>
      </c>
      <c r="F7" s="106">
        <v>2</v>
      </c>
      <c r="G7" s="106">
        <f t="shared" ref="G7:G70" si="0">F7/C7</f>
        <v>0.22222222222222221</v>
      </c>
      <c r="H7" s="173">
        <f t="shared" ref="H7:H70" si="1">2*(F7/C7)-(D7/C7)-5*(E7/C7)</f>
        <v>-0.66666666666666674</v>
      </c>
      <c r="I7" s="19">
        <f t="shared" ref="I7:I70" si="2">C7*12.01115+D7*1.00797+E7*14.0067+F7*15.9994</f>
        <v>150.17885000000001</v>
      </c>
      <c r="J7" s="167" t="s">
        <v>891</v>
      </c>
      <c r="K7" s="288" t="str">
        <f>_xll.JChemExcel.Functions.JCSYSStructure("A0F8BF8670F63169B88A6846B9DF89A3")</f>
        <v/>
      </c>
      <c r="L7" s="2"/>
      <c r="M7" s="137">
        <v>4.9670451406562659</v>
      </c>
      <c r="N7" s="140">
        <v>4.4785155763499018</v>
      </c>
      <c r="O7" s="138">
        <v>3.9701038285821943</v>
      </c>
      <c r="P7" s="137">
        <v>8.1334947538732134</v>
      </c>
      <c r="Q7" s="140">
        <v>7.4818015527971298</v>
      </c>
      <c r="R7" s="139">
        <v>6.9059232551947325</v>
      </c>
      <c r="S7" s="4"/>
      <c r="T7" s="137">
        <v>4.565976</v>
      </c>
      <c r="U7" s="140">
        <v>4.0242399999999998</v>
      </c>
      <c r="V7" s="139">
        <v>3.5637270000000001</v>
      </c>
      <c r="W7" s="143">
        <v>5.9733448500401041</v>
      </c>
      <c r="X7" s="146">
        <v>6.0478918500401049</v>
      </c>
      <c r="Y7" s="146">
        <v>6.1978037381428743</v>
      </c>
      <c r="Z7" s="146">
        <v>5.8985154980910766</v>
      </c>
      <c r="AA7" s="192">
        <v>6.0293889840785395</v>
      </c>
      <c r="AB7" s="181">
        <v>0.48739359999999998</v>
      </c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</row>
    <row r="8" spans="1:100" s="1" customFormat="1" ht="15.75" x14ac:dyDescent="0.3">
      <c r="A8" s="22" t="s">
        <v>892</v>
      </c>
      <c r="B8" s="21" t="s">
        <v>890</v>
      </c>
      <c r="C8" s="22">
        <v>9</v>
      </c>
      <c r="D8" s="22">
        <v>10</v>
      </c>
      <c r="E8" s="22">
        <v>0</v>
      </c>
      <c r="F8" s="22">
        <v>2</v>
      </c>
      <c r="G8" s="22">
        <f t="shared" si="0"/>
        <v>0.22222222222222221</v>
      </c>
      <c r="H8" s="174">
        <f t="shared" si="1"/>
        <v>-0.66666666666666674</v>
      </c>
      <c r="I8" s="24">
        <f t="shared" si="2"/>
        <v>150.17885000000001</v>
      </c>
      <c r="J8" s="168" t="s">
        <v>893</v>
      </c>
      <c r="K8" s="289" t="str">
        <f>_xll.JChemExcel.Functions.JCSYSStructure("A5FA7B4A968A354891927EB584FA3319")</f>
        <v/>
      </c>
      <c r="L8" s="2"/>
      <c r="M8" s="143">
        <v>7.9429114609395466</v>
      </c>
      <c r="N8" s="144">
        <v>7.212111309339396</v>
      </c>
      <c r="O8" s="146">
        <v>6.5206540004603903</v>
      </c>
      <c r="P8" s="143">
        <v>9.3734878373522523</v>
      </c>
      <c r="Q8" s="144">
        <v>8.6535170117925233</v>
      </c>
      <c r="R8" s="145">
        <v>8.0158613191428696</v>
      </c>
      <c r="S8" s="4"/>
      <c r="T8" s="143">
        <v>4.201918</v>
      </c>
      <c r="U8" s="144">
        <v>3.5302600000000006</v>
      </c>
      <c r="V8" s="145">
        <v>2.9460350000000006</v>
      </c>
      <c r="W8" s="143">
        <v>3.8018668500401041</v>
      </c>
      <c r="X8" s="146">
        <v>3.7601018500401042</v>
      </c>
      <c r="Y8" s="146">
        <v>4.5176317381428746</v>
      </c>
      <c r="Z8" s="146">
        <v>3.6968234980910766</v>
      </c>
      <c r="AA8" s="193">
        <v>3.9441059840785395</v>
      </c>
      <c r="AB8" s="183">
        <v>0.5348716</v>
      </c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</row>
    <row r="9" spans="1:100" s="1" customFormat="1" ht="15.75" x14ac:dyDescent="0.3">
      <c r="A9" s="22" t="s">
        <v>894</v>
      </c>
      <c r="B9" s="21" t="s">
        <v>895</v>
      </c>
      <c r="C9" s="22">
        <v>9</v>
      </c>
      <c r="D9" s="22">
        <v>10</v>
      </c>
      <c r="E9" s="22">
        <v>0</v>
      </c>
      <c r="F9" s="22">
        <v>1</v>
      </c>
      <c r="G9" s="22">
        <f t="shared" si="0"/>
        <v>0.1111111111111111</v>
      </c>
      <c r="H9" s="174">
        <f t="shared" si="1"/>
        <v>-0.88888888888888895</v>
      </c>
      <c r="I9" s="24">
        <f t="shared" si="2"/>
        <v>134.17945</v>
      </c>
      <c r="J9" s="168" t="s">
        <v>896</v>
      </c>
      <c r="K9" s="289" t="str">
        <f>_xll.JChemExcel.Functions.JCSYSStructure("1F9BA7C496FB20391A6795E0771D146D")</f>
        <v/>
      </c>
      <c r="L9" s="2"/>
      <c r="M9" s="143">
        <v>4.1801199659651163</v>
      </c>
      <c r="N9" s="144">
        <v>3.7666447873678357</v>
      </c>
      <c r="O9" s="146">
        <v>3.372083815055972</v>
      </c>
      <c r="P9" s="143">
        <v>6.673164186781948</v>
      </c>
      <c r="Q9" s="144">
        <v>6.1339159762734212</v>
      </c>
      <c r="R9" s="145">
        <v>5.6921976317653504</v>
      </c>
      <c r="S9" s="4"/>
      <c r="T9" s="143">
        <v>3.9392360000000006</v>
      </c>
      <c r="U9" s="144">
        <v>3.4391550000000004</v>
      </c>
      <c r="V9" s="145">
        <v>3.0126890000000004</v>
      </c>
      <c r="W9" s="143">
        <v>5.0720268500401051</v>
      </c>
      <c r="X9" s="146">
        <v>5.1786528500401037</v>
      </c>
      <c r="Y9" s="146">
        <v>5.4278887381428751</v>
      </c>
      <c r="Z9" s="146">
        <v>5.030985498091078</v>
      </c>
      <c r="AA9" s="193">
        <v>5.1773884840785405</v>
      </c>
      <c r="AB9" s="183">
        <v>0.49568149999999994</v>
      </c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</row>
    <row r="10" spans="1:100" s="1" customFormat="1" ht="15.75" x14ac:dyDescent="0.3">
      <c r="A10" s="22" t="s">
        <v>897</v>
      </c>
      <c r="B10" s="21" t="s">
        <v>898</v>
      </c>
      <c r="C10" s="22">
        <v>8</v>
      </c>
      <c r="D10" s="22">
        <v>10</v>
      </c>
      <c r="E10" s="22">
        <v>0</v>
      </c>
      <c r="F10" s="22">
        <v>1</v>
      </c>
      <c r="G10" s="22">
        <f t="shared" si="0"/>
        <v>0.125</v>
      </c>
      <c r="H10" s="174">
        <f t="shared" si="1"/>
        <v>-1</v>
      </c>
      <c r="I10" s="24">
        <f t="shared" si="2"/>
        <v>122.1683</v>
      </c>
      <c r="J10" s="168" t="s">
        <v>899</v>
      </c>
      <c r="K10" s="289" t="str">
        <f>_xll.JChemExcel.Functions.JCSYSStructure("83BACAAB664B1A6487175D1F98FA9ACC")</f>
        <v/>
      </c>
      <c r="L10" s="2"/>
      <c r="M10" s="143">
        <v>4.8363832312450796</v>
      </c>
      <c r="N10" s="144">
        <v>4.4500097183732787</v>
      </c>
      <c r="O10" s="146">
        <v>4.1004375970771996</v>
      </c>
      <c r="P10" s="143">
        <v>7.2226723166505797</v>
      </c>
      <c r="Q10" s="144">
        <v>6.5926772219420098</v>
      </c>
      <c r="R10" s="145">
        <v>6.0710538193919907</v>
      </c>
      <c r="S10" s="4"/>
      <c r="T10" s="143">
        <v>5.3377199999999991</v>
      </c>
      <c r="U10" s="144">
        <v>4.7263530000000005</v>
      </c>
      <c r="V10" s="145">
        <v>4.1959980000000003</v>
      </c>
      <c r="W10" s="143">
        <v>5.8730428500401048</v>
      </c>
      <c r="X10" s="146">
        <v>5.9140318500401046</v>
      </c>
      <c r="Y10" s="146">
        <v>6.0463447381428743</v>
      </c>
      <c r="Z10" s="146">
        <v>5.7947684980910781</v>
      </c>
      <c r="AA10" s="193">
        <v>5.9070469840785398</v>
      </c>
      <c r="AB10" s="183">
        <v>0.39628309999999994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</row>
    <row r="11" spans="1:100" s="1" customFormat="1" ht="15.75" x14ac:dyDescent="0.3">
      <c r="A11" s="22" t="s">
        <v>900</v>
      </c>
      <c r="B11" s="21" t="s">
        <v>901</v>
      </c>
      <c r="C11" s="22">
        <v>8</v>
      </c>
      <c r="D11" s="22">
        <v>8</v>
      </c>
      <c r="E11" s="22">
        <v>0</v>
      </c>
      <c r="F11" s="22">
        <v>2</v>
      </c>
      <c r="G11" s="22">
        <f t="shared" si="0"/>
        <v>0.25</v>
      </c>
      <c r="H11" s="174">
        <f t="shared" si="1"/>
        <v>-0.5</v>
      </c>
      <c r="I11" s="24">
        <f t="shared" si="2"/>
        <v>136.15176</v>
      </c>
      <c r="J11" s="168" t="s">
        <v>902</v>
      </c>
      <c r="K11" s="289" t="str">
        <f>_xll.JChemExcel.Functions.JCSYSStructure("AFC0837980699EE376CF6BF203783299")</f>
        <v/>
      </c>
      <c r="L11" s="2"/>
      <c r="M11" s="143">
        <v>8.0751778577730704</v>
      </c>
      <c r="N11" s="144">
        <v>7.3149706548606526</v>
      </c>
      <c r="O11" s="146">
        <v>6.6097769437210641</v>
      </c>
      <c r="P11" s="143">
        <v>9.1181651218920017</v>
      </c>
      <c r="Q11" s="144">
        <v>8.4076890531997925</v>
      </c>
      <c r="R11" s="145">
        <v>7.7813315377674241</v>
      </c>
      <c r="S11" s="4"/>
      <c r="T11" s="143">
        <v>3.9392360000000006</v>
      </c>
      <c r="U11" s="144">
        <v>3.4391550000000004</v>
      </c>
      <c r="V11" s="145">
        <v>3.0126890000000004</v>
      </c>
      <c r="W11" s="143">
        <v>5.0720268500401051</v>
      </c>
      <c r="X11" s="146">
        <v>5.1786528500401037</v>
      </c>
      <c r="Y11" s="146">
        <v>5.4278887381428751</v>
      </c>
      <c r="Z11" s="146">
        <v>5.030985498091078</v>
      </c>
      <c r="AA11" s="193">
        <v>5.1773884840785405</v>
      </c>
      <c r="AB11" s="183">
        <v>0.49568149999999994</v>
      </c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</row>
    <row r="12" spans="1:100" s="1" customFormat="1" ht="15.75" x14ac:dyDescent="0.3">
      <c r="A12" s="22" t="s">
        <v>903</v>
      </c>
      <c r="B12" s="21" t="s">
        <v>895</v>
      </c>
      <c r="C12" s="22">
        <v>9</v>
      </c>
      <c r="D12" s="22">
        <v>10</v>
      </c>
      <c r="E12" s="22">
        <v>0</v>
      </c>
      <c r="F12" s="22">
        <v>1</v>
      </c>
      <c r="G12" s="22">
        <f t="shared" si="0"/>
        <v>0.1111111111111111</v>
      </c>
      <c r="H12" s="174">
        <f t="shared" si="1"/>
        <v>-0.88888888888888895</v>
      </c>
      <c r="I12" s="24">
        <f t="shared" si="2"/>
        <v>134.17945</v>
      </c>
      <c r="J12" s="168" t="s">
        <v>904</v>
      </c>
      <c r="K12" s="289" t="str">
        <f>_xll.JChemExcel.Functions.JCSYSStructure("543BF4854E6607F9A543FDC521C66D55")</f>
        <v/>
      </c>
      <c r="L12" s="2"/>
      <c r="M12" s="143">
        <v>4.0137885441985919</v>
      </c>
      <c r="N12" s="144">
        <v>3.6160006505246334</v>
      </c>
      <c r="O12" s="146">
        <v>3.2253763336855004</v>
      </c>
      <c r="P12" s="143">
        <v>6.5104932070541386</v>
      </c>
      <c r="Q12" s="144">
        <v>5.9849769632613548</v>
      </c>
      <c r="R12" s="145">
        <v>5.5514343350514119</v>
      </c>
      <c r="S12" s="4"/>
      <c r="T12" s="143">
        <v>3.9392360000000006</v>
      </c>
      <c r="U12" s="144">
        <v>3.4391550000000004</v>
      </c>
      <c r="V12" s="145">
        <v>3.0126890000000004</v>
      </c>
      <c r="W12" s="143">
        <v>5.0720268500401051</v>
      </c>
      <c r="X12" s="146">
        <v>5.1786528500401037</v>
      </c>
      <c r="Y12" s="146">
        <v>5.4278887381428751</v>
      </c>
      <c r="Z12" s="146">
        <v>5.030985498091078</v>
      </c>
      <c r="AA12" s="193">
        <v>5.1773884840785405</v>
      </c>
      <c r="AB12" s="183">
        <v>0.49568149999999994</v>
      </c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</row>
    <row r="13" spans="1:100" s="1" customFormat="1" ht="15.75" x14ac:dyDescent="0.3">
      <c r="A13" s="22" t="s">
        <v>905</v>
      </c>
      <c r="B13" s="21" t="s">
        <v>898</v>
      </c>
      <c r="C13" s="22">
        <v>7</v>
      </c>
      <c r="D13" s="22">
        <v>10</v>
      </c>
      <c r="E13" s="22">
        <v>0</v>
      </c>
      <c r="F13" s="22">
        <v>1</v>
      </c>
      <c r="G13" s="22">
        <f t="shared" si="0"/>
        <v>0.14285714285714285</v>
      </c>
      <c r="H13" s="174">
        <f t="shared" si="1"/>
        <v>-1.1428571428571428</v>
      </c>
      <c r="I13" s="24">
        <f t="shared" si="2"/>
        <v>110.15715</v>
      </c>
      <c r="J13" s="168" t="s">
        <v>906</v>
      </c>
      <c r="K13" s="289" t="str">
        <f>_xll.JChemExcel.Functions.JCSYSStructure("0228B39698C7EC743B6A99943CCCFF33")</f>
        <v/>
      </c>
      <c r="L13" s="2"/>
      <c r="M13" s="143">
        <v>4.8510612467008922</v>
      </c>
      <c r="N13" s="144">
        <v>4.4640288088753017</v>
      </c>
      <c r="O13" s="146">
        <v>4.122713991788352</v>
      </c>
      <c r="P13" s="143">
        <v>7.2422678727139607</v>
      </c>
      <c r="Q13" s="144">
        <v>6.6100513180114326</v>
      </c>
      <c r="R13" s="145">
        <v>6.0854972472842634</v>
      </c>
      <c r="S13" s="4"/>
      <c r="T13" s="143">
        <v>5.3377199999999991</v>
      </c>
      <c r="U13" s="144">
        <v>4.7263530000000005</v>
      </c>
      <c r="V13" s="145">
        <v>4.1959980000000003</v>
      </c>
      <c r="W13" s="143">
        <v>5.8730428500401048</v>
      </c>
      <c r="X13" s="146">
        <v>5.9140318500401046</v>
      </c>
      <c r="Y13" s="146">
        <v>6.0463447381428743</v>
      </c>
      <c r="Z13" s="146">
        <v>5.7947684980910781</v>
      </c>
      <c r="AA13" s="193">
        <v>5.9070469840785398</v>
      </c>
      <c r="AB13" s="183">
        <v>0.39628309999999994</v>
      </c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</row>
    <row r="14" spans="1:100" s="1" customFormat="1" ht="15.75" x14ac:dyDescent="0.3">
      <c r="A14" s="22" t="s">
        <v>907</v>
      </c>
      <c r="B14" s="21" t="s">
        <v>908</v>
      </c>
      <c r="C14" s="22">
        <v>4</v>
      </c>
      <c r="D14" s="22">
        <v>2</v>
      </c>
      <c r="E14" s="22">
        <v>0</v>
      </c>
      <c r="F14" s="22">
        <v>3</v>
      </c>
      <c r="G14" s="22">
        <f t="shared" si="0"/>
        <v>0.75</v>
      </c>
      <c r="H14" s="174">
        <f t="shared" si="1"/>
        <v>1</v>
      </c>
      <c r="I14" s="24">
        <f t="shared" si="2"/>
        <v>98.05874</v>
      </c>
      <c r="J14" s="168" t="s">
        <v>909</v>
      </c>
      <c r="K14" s="289" t="str">
        <f>_xll.JChemExcel.Functions.JCSYSStructure("CB1DB793348BC7900B02CB0994CDB147")</f>
        <v/>
      </c>
      <c r="L14" s="2"/>
      <c r="M14" s="143">
        <v>9.543297868377941</v>
      </c>
      <c r="N14" s="144">
        <v>8.4510327918308565</v>
      </c>
      <c r="O14" s="146">
        <v>7.356144613954525</v>
      </c>
      <c r="P14" s="143">
        <v>8.3476110532588788</v>
      </c>
      <c r="Q14" s="144">
        <v>7.5431045283808196</v>
      </c>
      <c r="R14" s="145">
        <v>6.6821363057574548</v>
      </c>
      <c r="S14" s="4"/>
      <c r="T14" s="143">
        <v>5.0913910000000007</v>
      </c>
      <c r="U14" s="144">
        <v>4.6517770000000001</v>
      </c>
      <c r="V14" s="145">
        <v>4.2690200000000003</v>
      </c>
      <c r="W14" s="143">
        <v>3.2651918500401043</v>
      </c>
      <c r="X14" s="146">
        <v>3.3259348500401038</v>
      </c>
      <c r="Y14" s="146">
        <v>3.8799467381428743</v>
      </c>
      <c r="Z14" s="146">
        <v>3.3475764980910765</v>
      </c>
      <c r="AA14" s="193">
        <v>3.4546624840785398</v>
      </c>
      <c r="AB14" s="183">
        <v>0.31824369999999996</v>
      </c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</row>
    <row r="15" spans="1:100" s="1" customFormat="1" ht="15.75" x14ac:dyDescent="0.3">
      <c r="A15" s="22" t="s">
        <v>910</v>
      </c>
      <c r="B15" s="21" t="s">
        <v>911</v>
      </c>
      <c r="C15" s="22">
        <v>7</v>
      </c>
      <c r="D15" s="22">
        <v>12</v>
      </c>
      <c r="E15" s="22">
        <v>0</v>
      </c>
      <c r="F15" s="22">
        <v>2</v>
      </c>
      <c r="G15" s="22">
        <f t="shared" si="0"/>
        <v>0.2857142857142857</v>
      </c>
      <c r="H15" s="174">
        <f t="shared" si="1"/>
        <v>-1.1428571428571428</v>
      </c>
      <c r="I15" s="24">
        <f t="shared" si="2"/>
        <v>128.17249000000001</v>
      </c>
      <c r="J15" s="168" t="s">
        <v>912</v>
      </c>
      <c r="K15" s="289" t="str">
        <f>_xll.JChemExcel.Functions.JCSYSStructure("7D6669A97285C45819D9C8F73D1201CC")</f>
        <v/>
      </c>
      <c r="L15" s="2"/>
      <c r="M15" s="143">
        <v>6.6435615233935872</v>
      </c>
      <c r="N15" s="144">
        <v>5.7883640370610721</v>
      </c>
      <c r="O15" s="146">
        <v>4.9949274123072271</v>
      </c>
      <c r="P15" s="143">
        <v>6.6776928459806832</v>
      </c>
      <c r="Q15" s="144">
        <v>6.0083607818158349</v>
      </c>
      <c r="R15" s="145">
        <v>5.4639497007238349</v>
      </c>
      <c r="S15" s="4"/>
      <c r="T15" s="143">
        <v>5.2858669999999996</v>
      </c>
      <c r="U15" s="144">
        <v>4.7075369999999994</v>
      </c>
      <c r="V15" s="145">
        <v>4.2033490000000002</v>
      </c>
      <c r="W15" s="143">
        <v>4.9371468500401043</v>
      </c>
      <c r="X15" s="146">
        <v>5.091354850040104</v>
      </c>
      <c r="Y15" s="146">
        <v>5.2854507381428739</v>
      </c>
      <c r="Z15" s="146">
        <v>4.9123164980910774</v>
      </c>
      <c r="AA15" s="193">
        <v>5.0565672340785399</v>
      </c>
      <c r="AB15" s="183">
        <v>0.45051869999999994</v>
      </c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</row>
    <row r="16" spans="1:100" s="1" customFormat="1" ht="15.75" x14ac:dyDescent="0.3">
      <c r="A16" s="22" t="s">
        <v>913</v>
      </c>
      <c r="B16" s="21" t="s">
        <v>914</v>
      </c>
      <c r="C16" s="22">
        <v>6</v>
      </c>
      <c r="D16" s="22">
        <v>10</v>
      </c>
      <c r="E16" s="22">
        <v>0</v>
      </c>
      <c r="F16" s="22">
        <v>2</v>
      </c>
      <c r="G16" s="22">
        <f t="shared" si="0"/>
        <v>0.33333333333333331</v>
      </c>
      <c r="H16" s="174">
        <f t="shared" si="1"/>
        <v>-1</v>
      </c>
      <c r="I16" s="24">
        <f t="shared" si="2"/>
        <v>114.14540000000001</v>
      </c>
      <c r="J16" s="168" t="s">
        <v>915</v>
      </c>
      <c r="K16" s="289" t="str">
        <f>_xll.JChemExcel.Functions.JCSYSStructure("E6AAEEA21006ACF1C88EF5C33B18C069")</f>
        <v/>
      </c>
      <c r="L16" s="2"/>
      <c r="M16" s="143">
        <v>6.9796342679642853</v>
      </c>
      <c r="N16" s="144">
        <v>6.0655614237184183</v>
      </c>
      <c r="O16" s="146">
        <v>5.1813595047011267</v>
      </c>
      <c r="P16" s="143">
        <v>6.5624208403299784</v>
      </c>
      <c r="Q16" s="144">
        <v>5.8770015241031386</v>
      </c>
      <c r="R16" s="145">
        <v>5.2312058773462233</v>
      </c>
      <c r="S16" s="4"/>
      <c r="T16" s="143">
        <v>5.3335460000000001</v>
      </c>
      <c r="U16" s="144">
        <v>4.7879910000000008</v>
      </c>
      <c r="V16" s="145">
        <v>4.3115840000000007</v>
      </c>
      <c r="W16" s="143">
        <v>4.480155850040104</v>
      </c>
      <c r="X16" s="146">
        <v>4.6183608500401041</v>
      </c>
      <c r="Y16" s="146">
        <v>4.894044738142874</v>
      </c>
      <c r="Z16" s="146">
        <v>4.4869154980910775</v>
      </c>
      <c r="AA16" s="193">
        <v>4.6198692340785392</v>
      </c>
      <c r="AB16" s="183">
        <v>0.41079849999999996</v>
      </c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</row>
    <row r="17" spans="1:100" s="1" customFormat="1" ht="15.75" x14ac:dyDescent="0.3">
      <c r="A17" s="22" t="s">
        <v>916</v>
      </c>
      <c r="B17" s="21" t="s">
        <v>901</v>
      </c>
      <c r="C17" s="22">
        <v>8</v>
      </c>
      <c r="D17" s="22">
        <v>8</v>
      </c>
      <c r="E17" s="22">
        <v>0</v>
      </c>
      <c r="F17" s="22">
        <v>2</v>
      </c>
      <c r="G17" s="22">
        <f t="shared" si="0"/>
        <v>0.25</v>
      </c>
      <c r="H17" s="174">
        <f t="shared" si="1"/>
        <v>-0.5</v>
      </c>
      <c r="I17" s="24">
        <f t="shared" si="2"/>
        <v>136.15176</v>
      </c>
      <c r="J17" s="168" t="s">
        <v>917</v>
      </c>
      <c r="K17" s="289" t="str">
        <f>_xll.JChemExcel.Functions.JCSYSStructure("A3C11DD74EBB7FE03949DB8CDC55A580")</f>
        <v/>
      </c>
      <c r="L17" s="2"/>
      <c r="M17" s="143">
        <v>8.0774576240679696</v>
      </c>
      <c r="N17" s="144">
        <v>7.3149706548606526</v>
      </c>
      <c r="O17" s="146">
        <v>6.6097769437210641</v>
      </c>
      <c r="P17" s="143">
        <v>9.1181651218920017</v>
      </c>
      <c r="Q17" s="144">
        <v>8.4081527953494657</v>
      </c>
      <c r="R17" s="145">
        <v>7.7813315377674241</v>
      </c>
      <c r="S17" s="4"/>
      <c r="T17" s="143">
        <v>4.3415039999999996</v>
      </c>
      <c r="U17" s="144">
        <v>3.708323</v>
      </c>
      <c r="V17" s="145">
        <v>3.1578880000000003</v>
      </c>
      <c r="W17" s="143">
        <v>3.5021058500401039</v>
      </c>
      <c r="X17" s="146">
        <v>3.4445308500401044</v>
      </c>
      <c r="Y17" s="146">
        <v>4.2582647381428744</v>
      </c>
      <c r="Z17" s="146">
        <v>3.4293674980910773</v>
      </c>
      <c r="AA17" s="193">
        <v>3.6585672340785398</v>
      </c>
      <c r="AB17" s="183">
        <v>0.49209089999999994</v>
      </c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</row>
    <row r="18" spans="1:100" s="1" customFormat="1" ht="15.75" x14ac:dyDescent="0.3">
      <c r="A18" s="22" t="s">
        <v>918</v>
      </c>
      <c r="B18" s="21" t="s">
        <v>919</v>
      </c>
      <c r="C18" s="22">
        <v>8</v>
      </c>
      <c r="D18" s="22">
        <v>9</v>
      </c>
      <c r="E18" s="22">
        <v>1</v>
      </c>
      <c r="F18" s="22">
        <v>3</v>
      </c>
      <c r="G18" s="22">
        <f t="shared" si="0"/>
        <v>0.375</v>
      </c>
      <c r="H18" s="174">
        <f t="shared" si="1"/>
        <v>-1</v>
      </c>
      <c r="I18" s="24">
        <f t="shared" si="2"/>
        <v>167.16583</v>
      </c>
      <c r="J18" s="168" t="s">
        <v>920</v>
      </c>
      <c r="K18" s="289" t="str">
        <f>_xll.JChemExcel.Functions.JCSYSStructure("EDA5F2B1DBC7DD80387B6F7E9BC5BFEB")</f>
        <v/>
      </c>
      <c r="L18" s="2"/>
      <c r="M18" s="143">
        <v>8.7098074987977281</v>
      </c>
      <c r="N18" s="144">
        <v>7.5585706546478715</v>
      </c>
      <c r="O18" s="146">
        <v>6.5632483708335565</v>
      </c>
      <c r="P18" s="143">
        <v>11.487566786625971</v>
      </c>
      <c r="Q18" s="144">
        <v>10.18909694591728</v>
      </c>
      <c r="R18" s="145">
        <v>9.1735808881275069</v>
      </c>
      <c r="S18" s="4"/>
      <c r="T18" s="143">
        <v>7.2679579999999993</v>
      </c>
      <c r="U18" s="144">
        <v>6.5885679999999995</v>
      </c>
      <c r="V18" s="145">
        <v>6.0018859999999998</v>
      </c>
      <c r="W18" s="143">
        <v>7.7523278500401043</v>
      </c>
      <c r="X18" s="146">
        <v>7.8370178500401044</v>
      </c>
      <c r="Y18" s="146">
        <v>7.6337277381428752</v>
      </c>
      <c r="Z18" s="146">
        <v>7.6452314980910776</v>
      </c>
      <c r="AA18" s="193">
        <v>7.7170762340785402</v>
      </c>
      <c r="AB18" s="183">
        <v>0.39019579999999998</v>
      </c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</row>
    <row r="19" spans="1:100" s="1" customFormat="1" ht="15.75" x14ac:dyDescent="0.3">
      <c r="A19" s="22" t="s">
        <v>921</v>
      </c>
      <c r="B19" s="21" t="s">
        <v>898</v>
      </c>
      <c r="C19" s="22">
        <v>8</v>
      </c>
      <c r="D19" s="22">
        <v>10</v>
      </c>
      <c r="E19" s="22">
        <v>0</v>
      </c>
      <c r="F19" s="22">
        <v>1</v>
      </c>
      <c r="G19" s="22">
        <f t="shared" si="0"/>
        <v>0.125</v>
      </c>
      <c r="H19" s="174">
        <f t="shared" si="1"/>
        <v>-1</v>
      </c>
      <c r="I19" s="24">
        <f t="shared" si="2"/>
        <v>122.1683</v>
      </c>
      <c r="J19" s="168" t="s">
        <v>922</v>
      </c>
      <c r="K19" s="289" t="str">
        <f>_xll.JChemExcel.Functions.JCSYSStructure("A61C5B594232839F93F9662779A2C22B")</f>
        <v/>
      </c>
      <c r="L19" s="2"/>
      <c r="M19" s="143">
        <v>4.7466168157955781</v>
      </c>
      <c r="N19" s="144">
        <v>4.3794286440875716</v>
      </c>
      <c r="O19" s="146">
        <v>4.0212563510295753</v>
      </c>
      <c r="P19" s="143">
        <v>7.5744558503683281</v>
      </c>
      <c r="Q19" s="144">
        <v>6.9023073893679081</v>
      </c>
      <c r="R19" s="145">
        <v>6.3483891492577618</v>
      </c>
      <c r="S19" s="4"/>
      <c r="T19" s="143">
        <v>4.5697899999999994</v>
      </c>
      <c r="U19" s="144">
        <v>4.0089940000000004</v>
      </c>
      <c r="V19" s="145">
        <v>3.5254640000000004</v>
      </c>
      <c r="W19" s="143">
        <v>5.2718098500401043</v>
      </c>
      <c r="X19" s="146">
        <v>5.3146718500401047</v>
      </c>
      <c r="Y19" s="146">
        <v>5.5743487381428745</v>
      </c>
      <c r="Z19" s="146">
        <v>5.2103924980910774</v>
      </c>
      <c r="AA19" s="193">
        <v>5.3428057340785404</v>
      </c>
      <c r="AB19" s="183">
        <v>0.43261929999999993</v>
      </c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</row>
    <row r="20" spans="1:100" s="1" customFormat="1" ht="15.75" x14ac:dyDescent="0.3">
      <c r="A20" s="22" t="s">
        <v>923</v>
      </c>
      <c r="B20" s="21" t="s">
        <v>924</v>
      </c>
      <c r="C20" s="22">
        <v>7</v>
      </c>
      <c r="D20" s="22">
        <v>8</v>
      </c>
      <c r="E20" s="22">
        <v>0</v>
      </c>
      <c r="F20" s="22">
        <v>2</v>
      </c>
      <c r="G20" s="22">
        <f t="shared" si="0"/>
        <v>0.2857142857142857</v>
      </c>
      <c r="H20" s="174">
        <f t="shared" si="1"/>
        <v>-0.5714285714285714</v>
      </c>
      <c r="I20" s="24">
        <f t="shared" si="2"/>
        <v>124.14061000000001</v>
      </c>
      <c r="J20" s="168" t="s">
        <v>925</v>
      </c>
      <c r="K20" s="289" t="str">
        <f>_xll.JChemExcel.Functions.JCSYSStructure("3422D899CAD958EBE853A0149ED986B0")</f>
        <v/>
      </c>
      <c r="L20" s="2"/>
      <c r="M20" s="143">
        <v>5.5795100410323872</v>
      </c>
      <c r="N20" s="144">
        <v>5.0409721504829665</v>
      </c>
      <c r="O20" s="146">
        <v>4.5293113199928881</v>
      </c>
      <c r="P20" s="143">
        <v>6.832464758209233</v>
      </c>
      <c r="Q20" s="144">
        <v>6.2790580989700082</v>
      </c>
      <c r="R20" s="145">
        <v>5.7908074296513012</v>
      </c>
      <c r="S20" s="4"/>
      <c r="T20" s="143">
        <v>3.8931050000000007</v>
      </c>
      <c r="U20" s="144">
        <v>3.4154040000000001</v>
      </c>
      <c r="V20" s="145">
        <v>3.0037609999999999</v>
      </c>
      <c r="W20" s="143">
        <v>4.1050738500401049</v>
      </c>
      <c r="X20" s="146">
        <v>4.2034868500401039</v>
      </c>
      <c r="Y20" s="146">
        <v>4.5962117381428742</v>
      </c>
      <c r="Z20" s="146">
        <v>4.1057714980910767</v>
      </c>
      <c r="AA20" s="193">
        <v>4.2526359840785402</v>
      </c>
      <c r="AB20" s="183">
        <v>0.44800519999999994</v>
      </c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</row>
    <row r="21" spans="1:100" s="1" customFormat="1" ht="15.75" x14ac:dyDescent="0.3">
      <c r="A21" s="22" t="s">
        <v>926</v>
      </c>
      <c r="B21" s="21" t="s">
        <v>901</v>
      </c>
      <c r="C21" s="22">
        <v>8</v>
      </c>
      <c r="D21" s="22">
        <v>8</v>
      </c>
      <c r="E21" s="22">
        <v>0</v>
      </c>
      <c r="F21" s="22">
        <v>2</v>
      </c>
      <c r="G21" s="22">
        <f t="shared" si="0"/>
        <v>0.25</v>
      </c>
      <c r="H21" s="174">
        <f t="shared" si="1"/>
        <v>-0.5</v>
      </c>
      <c r="I21" s="24">
        <f t="shared" si="2"/>
        <v>136.15176</v>
      </c>
      <c r="J21" s="168" t="s">
        <v>927</v>
      </c>
      <c r="K21" s="289" t="str">
        <f>_xll.JChemExcel.Functions.JCSYSStructure("4D8B87330EC2C95F6B22A337188C8640")</f>
        <v/>
      </c>
      <c r="L21" s="2"/>
      <c r="M21" s="143">
        <v>7.8035430089086049</v>
      </c>
      <c r="N21" s="144">
        <v>7.0510490406488335</v>
      </c>
      <c r="O21" s="146">
        <v>6.3483891492577627</v>
      </c>
      <c r="P21" s="143">
        <v>8.814631981074216</v>
      </c>
      <c r="Q21" s="144">
        <v>8.1099156998696547</v>
      </c>
      <c r="R21" s="145">
        <v>7.4945940580191106</v>
      </c>
      <c r="S21" s="4"/>
      <c r="T21" s="143">
        <v>4.4331669999999992</v>
      </c>
      <c r="U21" s="144">
        <v>3.8056870000000007</v>
      </c>
      <c r="V21" s="145">
        <v>3.2612600000000009</v>
      </c>
      <c r="W21" s="143">
        <v>3.6591348500401035</v>
      </c>
      <c r="X21" s="146">
        <v>3.6017398500401039</v>
      </c>
      <c r="Y21" s="146">
        <v>4.3901447381428742</v>
      </c>
      <c r="Z21" s="146">
        <v>3.5871074980910769</v>
      </c>
      <c r="AA21" s="193">
        <v>3.8095317340785395</v>
      </c>
      <c r="AB21" s="183">
        <v>0.48903889999999994</v>
      </c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</row>
    <row r="22" spans="1:100" s="1" customFormat="1" ht="15.75" x14ac:dyDescent="0.3">
      <c r="A22" s="22" t="s">
        <v>928</v>
      </c>
      <c r="B22" s="21" t="s">
        <v>929</v>
      </c>
      <c r="C22" s="22">
        <v>5</v>
      </c>
      <c r="D22" s="22">
        <v>4</v>
      </c>
      <c r="E22" s="22">
        <v>0</v>
      </c>
      <c r="F22" s="22">
        <v>2</v>
      </c>
      <c r="G22" s="22">
        <f t="shared" si="0"/>
        <v>0.4</v>
      </c>
      <c r="H22" s="174">
        <f t="shared" si="1"/>
        <v>0</v>
      </c>
      <c r="I22" s="24">
        <f t="shared" si="2"/>
        <v>96.086430000000007</v>
      </c>
      <c r="J22" s="168" t="s">
        <v>930</v>
      </c>
      <c r="K22" s="289" t="str">
        <f>_xll.JChemExcel.Functions.JCSYSStructure("9D4D46677501F3F0772AC411E42890DD")</f>
        <v/>
      </c>
      <c r="L22" s="2"/>
      <c r="M22" s="143">
        <v>5.188893890272622</v>
      </c>
      <c r="N22" s="144">
        <v>4.6478398789008333</v>
      </c>
      <c r="O22" s="146">
        <v>4.1461950876378753</v>
      </c>
      <c r="P22" s="143">
        <v>5.705903701888861</v>
      </c>
      <c r="Q22" s="144">
        <v>5.2180606418525963</v>
      </c>
      <c r="R22" s="145">
        <v>4.7865703767080463</v>
      </c>
      <c r="S22" s="4"/>
      <c r="T22" s="143">
        <v>4.2240320000000002</v>
      </c>
      <c r="U22" s="144">
        <v>3.817704</v>
      </c>
      <c r="V22" s="145">
        <v>3.4674350000000009</v>
      </c>
      <c r="W22" s="143">
        <v>3.4491788500401044</v>
      </c>
      <c r="X22" s="146">
        <v>3.5281698500401042</v>
      </c>
      <c r="Y22" s="146">
        <v>4.0202197381428748</v>
      </c>
      <c r="Z22" s="146">
        <v>3.5172974980910761</v>
      </c>
      <c r="AA22" s="193">
        <v>3.6287164840785398</v>
      </c>
      <c r="AB22" s="183">
        <v>0.35997639999999997</v>
      </c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</row>
    <row r="23" spans="1:100" s="1" customFormat="1" ht="15.75" x14ac:dyDescent="0.3">
      <c r="A23" s="22" t="s">
        <v>931</v>
      </c>
      <c r="B23" s="21" t="s">
        <v>932</v>
      </c>
      <c r="C23" s="22">
        <v>7</v>
      </c>
      <c r="D23" s="22">
        <v>5</v>
      </c>
      <c r="E23" s="22">
        <v>1</v>
      </c>
      <c r="F23" s="22">
        <v>4</v>
      </c>
      <c r="G23" s="22">
        <f t="shared" si="0"/>
        <v>0.5714285714285714</v>
      </c>
      <c r="H23" s="174">
        <f t="shared" si="1"/>
        <v>-0.2857142857142857</v>
      </c>
      <c r="I23" s="24">
        <f t="shared" si="2"/>
        <v>167.12219999999999</v>
      </c>
      <c r="J23" s="168" t="s">
        <v>933</v>
      </c>
      <c r="K23" s="289" t="str">
        <f>_xll.JChemExcel.Functions.JCSYSStructure("26A05894EC00C805E2BE8323AC48D9F6")</f>
        <v/>
      </c>
      <c r="L23" s="2"/>
      <c r="M23" s="143">
        <v>8.1009387199174903</v>
      </c>
      <c r="N23" s="144">
        <v>7.0429689102390425</v>
      </c>
      <c r="O23" s="146">
        <v>5.8803295090371455</v>
      </c>
      <c r="P23" s="143">
        <v>10.6607295485306</v>
      </c>
      <c r="Q23" s="144">
        <v>9.5759715284391564</v>
      </c>
      <c r="R23" s="145">
        <v>8.45747871766741</v>
      </c>
      <c r="S23" s="4"/>
      <c r="T23" s="143">
        <v>7.5954809999999986</v>
      </c>
      <c r="U23" s="144">
        <v>7.0064969999999986</v>
      </c>
      <c r="V23" s="145">
        <v>6.5041809999999991</v>
      </c>
      <c r="W23" s="143">
        <v>7.7982888500401044</v>
      </c>
      <c r="X23" s="146">
        <v>7.8952408500401026</v>
      </c>
      <c r="Y23" s="146">
        <v>7.6814427381428736</v>
      </c>
      <c r="Z23" s="146">
        <v>7.7451924980910762</v>
      </c>
      <c r="AA23" s="193">
        <v>7.7800412340785394</v>
      </c>
      <c r="AB23" s="183">
        <v>0.35692189999999996</v>
      </c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</row>
    <row r="24" spans="1:100" s="1" customFormat="1" ht="15.75" x14ac:dyDescent="0.3">
      <c r="A24" s="22" t="s">
        <v>934</v>
      </c>
      <c r="B24" s="21" t="s">
        <v>935</v>
      </c>
      <c r="C24" s="22">
        <v>7</v>
      </c>
      <c r="D24" s="22">
        <v>6</v>
      </c>
      <c r="E24" s="22">
        <v>0</v>
      </c>
      <c r="F24" s="22">
        <v>2</v>
      </c>
      <c r="G24" s="22">
        <f t="shared" si="0"/>
        <v>0.2857142857142857</v>
      </c>
      <c r="H24" s="174">
        <f t="shared" si="1"/>
        <v>-0.2857142857142857</v>
      </c>
      <c r="I24" s="24">
        <f t="shared" si="2"/>
        <v>122.12467000000001</v>
      </c>
      <c r="J24" s="168" t="s">
        <v>936</v>
      </c>
      <c r="K24" s="289" t="str">
        <f>_xll.JChemExcel.Functions.JCSYSStructure("FA94A34889805756C73BDD544B839F1D")</f>
        <v/>
      </c>
      <c r="L24" s="2"/>
      <c r="M24" s="143">
        <v>8.2770299789731716</v>
      </c>
      <c r="N24" s="144">
        <v>7.4369245379194897</v>
      </c>
      <c r="O24" s="146">
        <v>6.7121587336175619</v>
      </c>
      <c r="P24" s="143">
        <v>8.9106070217472002</v>
      </c>
      <c r="Q24" s="144">
        <v>8.1890969459172798</v>
      </c>
      <c r="R24" s="145">
        <v>7.5657770212487554</v>
      </c>
      <c r="S24" s="4"/>
      <c r="T24" s="143">
        <v>4.4810900000000009</v>
      </c>
      <c r="U24" s="144">
        <v>3.8863859999999999</v>
      </c>
      <c r="V24" s="145">
        <v>3.3697410000000003</v>
      </c>
      <c r="W24" s="143">
        <v>3.2023448500401037</v>
      </c>
      <c r="X24" s="146">
        <v>3.1289598500401037</v>
      </c>
      <c r="Y24" s="146">
        <v>3.9988977381428743</v>
      </c>
      <c r="Z24" s="146">
        <v>3.1619114980910767</v>
      </c>
      <c r="AA24" s="193">
        <v>3.3730284840785396</v>
      </c>
      <c r="AB24" s="183">
        <v>0.44931019999999994</v>
      </c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</row>
    <row r="25" spans="1:100" s="1" customFormat="1" ht="15.75" x14ac:dyDescent="0.3">
      <c r="A25" s="22" t="s">
        <v>937</v>
      </c>
      <c r="B25" s="175" t="s">
        <v>938</v>
      </c>
      <c r="C25" s="22">
        <v>7</v>
      </c>
      <c r="D25" s="22">
        <v>6</v>
      </c>
      <c r="E25" s="22">
        <v>2</v>
      </c>
      <c r="F25" s="22">
        <v>5</v>
      </c>
      <c r="G25" s="22">
        <f t="shared" si="0"/>
        <v>0.7142857142857143</v>
      </c>
      <c r="H25" s="174">
        <f t="shared" si="1"/>
        <v>-0.85714285714285687</v>
      </c>
      <c r="I25" s="24">
        <f t="shared" si="2"/>
        <v>198.13627000000002</v>
      </c>
      <c r="J25" s="168" t="s">
        <v>939</v>
      </c>
      <c r="K25" s="289" t="str">
        <f>_xll.JChemExcel.Functions.JCSYSStructure("9750E26FC5D62D764573F30C39774ABD")</f>
        <v/>
      </c>
      <c r="L25" s="2"/>
      <c r="M25" s="143">
        <v>8.5025130132446236</v>
      </c>
      <c r="N25" s="144">
        <v>7.6243163776925007</v>
      </c>
      <c r="O25" s="146">
        <v>6.7886837360214463</v>
      </c>
      <c r="P25" s="143">
        <v>11.103358194040904</v>
      </c>
      <c r="Q25" s="144">
        <v>10.067674783031817</v>
      </c>
      <c r="R25" s="145">
        <v>9.1919525781985509</v>
      </c>
      <c r="S25" s="4"/>
      <c r="T25" s="143">
        <v>7.1921480000000004</v>
      </c>
      <c r="U25" s="144">
        <v>6.5765169999999999</v>
      </c>
      <c r="V25" s="145">
        <v>6.0497950000000005</v>
      </c>
      <c r="W25" s="143">
        <v>7.9967108500401052</v>
      </c>
      <c r="X25" s="146">
        <v>8.1415888500401046</v>
      </c>
      <c r="Y25" s="146">
        <v>7.8317957381428753</v>
      </c>
      <c r="Z25" s="146">
        <v>7.9172464980910773</v>
      </c>
      <c r="AA25" s="193">
        <v>7.9718354840785413</v>
      </c>
      <c r="AB25" s="183">
        <v>0.40928159999999991</v>
      </c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</row>
    <row r="26" spans="1:100" s="1" customFormat="1" ht="15.75" x14ac:dyDescent="0.3">
      <c r="A26" s="22" t="s">
        <v>940</v>
      </c>
      <c r="B26" s="21" t="s">
        <v>941</v>
      </c>
      <c r="C26" s="22">
        <v>7</v>
      </c>
      <c r="D26" s="22">
        <v>10</v>
      </c>
      <c r="E26" s="22">
        <v>0</v>
      </c>
      <c r="F26" s="22">
        <v>2</v>
      </c>
      <c r="G26" s="22">
        <f t="shared" si="0"/>
        <v>0.2857142857142857</v>
      </c>
      <c r="H26" s="174">
        <f t="shared" si="1"/>
        <v>-0.85714285714285721</v>
      </c>
      <c r="I26" s="24">
        <f t="shared" si="2"/>
        <v>126.15655000000001</v>
      </c>
      <c r="J26" s="168" t="s">
        <v>942</v>
      </c>
      <c r="K26" s="289" t="str">
        <f>_xll.JChemExcel.Functions.JCSYSStructure("400E81E97F98F032C28D5873353C6F74")</f>
        <v/>
      </c>
      <c r="L26" s="2"/>
      <c r="M26" s="143">
        <v>5.7157297880503757</v>
      </c>
      <c r="N26" s="144">
        <v>4.8797415614691673</v>
      </c>
      <c r="O26" s="146">
        <v>4.1461950876378753</v>
      </c>
      <c r="P26" s="143">
        <v>6.3995626458155934</v>
      </c>
      <c r="Q26" s="144">
        <v>5.6710077439528579</v>
      </c>
      <c r="R26" s="145">
        <v>5.1048024024796499</v>
      </c>
      <c r="S26" s="4"/>
      <c r="T26" s="143">
        <v>5.4729640000000002</v>
      </c>
      <c r="U26" s="144">
        <v>4.9443999999999999</v>
      </c>
      <c r="V26" s="145">
        <v>4.4841520000000008</v>
      </c>
      <c r="W26" s="143">
        <v>4.9554378500401048</v>
      </c>
      <c r="X26" s="146">
        <v>5.1340498500401042</v>
      </c>
      <c r="Y26" s="146">
        <v>5.2613637381428742</v>
      </c>
      <c r="Z26" s="146">
        <v>4.9665614980910773</v>
      </c>
      <c r="AA26" s="193">
        <v>5.0793532340785399</v>
      </c>
      <c r="AB26" s="183">
        <v>0.4094122</v>
      </c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</row>
    <row r="27" spans="1:100" s="1" customFormat="1" ht="15.75" x14ac:dyDescent="0.3">
      <c r="A27" s="22" t="s">
        <v>943</v>
      </c>
      <c r="B27" s="21" t="s">
        <v>895</v>
      </c>
      <c r="C27" s="22">
        <v>9</v>
      </c>
      <c r="D27" s="22">
        <v>10</v>
      </c>
      <c r="E27" s="22">
        <v>0</v>
      </c>
      <c r="F27" s="22">
        <v>1</v>
      </c>
      <c r="G27" s="22">
        <f t="shared" si="0"/>
        <v>0.1111111111111111</v>
      </c>
      <c r="H27" s="174">
        <f t="shared" si="1"/>
        <v>-0.88888888888888895</v>
      </c>
      <c r="I27" s="24">
        <f t="shared" si="2"/>
        <v>134.17945</v>
      </c>
      <c r="J27" s="168" t="s">
        <v>944</v>
      </c>
      <c r="K27" s="289" t="str">
        <f>_xll.JChemExcel.Functions.JCSYSStructure("85E9CD73614D8AA1A266D8F58306EB6A")</f>
        <v/>
      </c>
      <c r="L27" s="2"/>
      <c r="M27" s="143">
        <v>3.9582712163487601</v>
      </c>
      <c r="N27" s="144">
        <v>3.5598847085457024</v>
      </c>
      <c r="O27" s="146">
        <v>3.1787511215935984</v>
      </c>
      <c r="P27" s="143">
        <v>6.4759694491253166</v>
      </c>
      <c r="Q27" s="144">
        <v>5.9594728955978127</v>
      </c>
      <c r="R27" s="145">
        <v>5.5310636874621544</v>
      </c>
      <c r="S27" s="4"/>
      <c r="T27" s="143">
        <v>3.9392360000000006</v>
      </c>
      <c r="U27" s="144">
        <v>3.4391550000000004</v>
      </c>
      <c r="V27" s="145">
        <v>3.0126890000000004</v>
      </c>
      <c r="W27" s="143">
        <v>5.0720268500401051</v>
      </c>
      <c r="X27" s="146">
        <v>5.1786528500401037</v>
      </c>
      <c r="Y27" s="146">
        <v>5.4278887381428751</v>
      </c>
      <c r="Z27" s="146">
        <v>5.030985498091078</v>
      </c>
      <c r="AA27" s="193">
        <v>5.1773884840785405</v>
      </c>
      <c r="AB27" s="183">
        <v>0.49568149999999994</v>
      </c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</row>
    <row r="28" spans="1:100" s="1" customFormat="1" ht="15.75" x14ac:dyDescent="0.3">
      <c r="A28" s="22" t="s">
        <v>945</v>
      </c>
      <c r="B28" s="21" t="s">
        <v>890</v>
      </c>
      <c r="C28" s="22">
        <v>9</v>
      </c>
      <c r="D28" s="22">
        <v>10</v>
      </c>
      <c r="E28" s="22">
        <v>0</v>
      </c>
      <c r="F28" s="22">
        <v>2</v>
      </c>
      <c r="G28" s="22">
        <f t="shared" si="0"/>
        <v>0.22222222222222221</v>
      </c>
      <c r="H28" s="174">
        <f t="shared" si="1"/>
        <v>-0.66666666666666674</v>
      </c>
      <c r="I28" s="24">
        <f t="shared" si="2"/>
        <v>150.17885000000001</v>
      </c>
      <c r="J28" s="168" t="s">
        <v>946</v>
      </c>
      <c r="K28" s="289" t="str">
        <f>_xll.JChemExcel.Functions.JCSYSStructure("C38A513327B9B726C4957EFD6E875235")</f>
        <v/>
      </c>
      <c r="L28" s="2"/>
      <c r="M28" s="143">
        <v>6.7001130230079662</v>
      </c>
      <c r="N28" s="144">
        <v>5.9938223704892595</v>
      </c>
      <c r="O28" s="146">
        <v>5.3761617274764122</v>
      </c>
      <c r="P28" s="143">
        <v>10.04024087956388</v>
      </c>
      <c r="Q28" s="144">
        <v>9.0961274153840215</v>
      </c>
      <c r="R28" s="145">
        <v>8.3151077620664324</v>
      </c>
      <c r="S28" s="4"/>
      <c r="T28" s="143">
        <v>6.2948559999999993</v>
      </c>
      <c r="U28" s="144">
        <v>5.6098810000000006</v>
      </c>
      <c r="V28" s="145">
        <v>5.0148430000000008</v>
      </c>
      <c r="W28" s="143">
        <v>6.9969718500401035</v>
      </c>
      <c r="X28" s="146">
        <v>7.0649618500401052</v>
      </c>
      <c r="Y28" s="146">
        <v>6.9839477381428736</v>
      </c>
      <c r="Z28" s="146">
        <v>6.8800394980910786</v>
      </c>
      <c r="AA28" s="193">
        <v>6.9814802340785409</v>
      </c>
      <c r="AB28" s="183">
        <v>0.40644179999999996</v>
      </c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</row>
    <row r="29" spans="1:100" s="1" customFormat="1" ht="15.75" x14ac:dyDescent="0.3">
      <c r="A29" s="22" t="s">
        <v>947</v>
      </c>
      <c r="B29" s="21" t="s">
        <v>948</v>
      </c>
      <c r="C29" s="22">
        <v>6</v>
      </c>
      <c r="D29" s="22">
        <v>6</v>
      </c>
      <c r="E29" s="22">
        <v>0</v>
      </c>
      <c r="F29" s="22">
        <v>3</v>
      </c>
      <c r="G29" s="22">
        <f t="shared" si="0"/>
        <v>0.5</v>
      </c>
      <c r="H29" s="174">
        <f t="shared" si="1"/>
        <v>0</v>
      </c>
      <c r="I29" s="24">
        <f t="shared" si="2"/>
        <v>126.11292</v>
      </c>
      <c r="J29" s="168" t="s">
        <v>949</v>
      </c>
      <c r="K29" s="289" t="str">
        <f>_xll.JChemExcel.Functions.JCSYSStructure("0F092DAD1919A10D2969D506425408FD")</f>
        <v/>
      </c>
      <c r="L29" s="2"/>
      <c r="M29" s="143">
        <v>9.7278222949704869</v>
      </c>
      <c r="N29" s="144">
        <v>8.6160006505246329</v>
      </c>
      <c r="O29" s="146">
        <v>7.425576456339388</v>
      </c>
      <c r="P29" s="143">
        <v>9.0661766136582784</v>
      </c>
      <c r="Q29" s="144">
        <v>8.2121113093393951</v>
      </c>
      <c r="R29" s="145">
        <v>7.2808936615353312</v>
      </c>
      <c r="S29" s="4"/>
      <c r="T29" s="143">
        <v>4.8119089999999991</v>
      </c>
      <c r="U29" s="144">
        <v>4.2953789999999996</v>
      </c>
      <c r="V29" s="145">
        <v>3.8450770000000007</v>
      </c>
      <c r="W29" s="143">
        <v>3.8648728500401046</v>
      </c>
      <c r="X29" s="146">
        <v>3.9572628500401037</v>
      </c>
      <c r="Y29" s="146">
        <v>4.398784738142874</v>
      </c>
      <c r="Z29" s="146">
        <v>3.8826564980910772</v>
      </c>
      <c r="AA29" s="193">
        <v>4.0258942340785397</v>
      </c>
      <c r="AB29" s="183">
        <v>0.40380769999999999</v>
      </c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</row>
    <row r="30" spans="1:100" s="1" customFormat="1" ht="15.75" x14ac:dyDescent="0.3">
      <c r="A30" s="22" t="s">
        <v>950</v>
      </c>
      <c r="B30" s="21" t="s">
        <v>898</v>
      </c>
      <c r="C30" s="22">
        <v>8</v>
      </c>
      <c r="D30" s="22">
        <v>10</v>
      </c>
      <c r="E30" s="22">
        <v>0</v>
      </c>
      <c r="F30" s="22">
        <v>1</v>
      </c>
      <c r="G30" s="22">
        <f t="shared" si="0"/>
        <v>0.125</v>
      </c>
      <c r="H30" s="174">
        <f t="shared" si="1"/>
        <v>-1</v>
      </c>
      <c r="I30" s="24">
        <f t="shared" si="2"/>
        <v>122.1683</v>
      </c>
      <c r="J30" s="168" t="s">
        <v>951</v>
      </c>
      <c r="K30" s="289" t="str">
        <f>_xll.JChemExcel.Functions.JCSYSStructure("69AD249E4484BE0675B12FA1931C0760")</f>
        <v/>
      </c>
      <c r="L30" s="2"/>
      <c r="M30" s="143">
        <v>4.8011167764424787</v>
      </c>
      <c r="N30" s="144">
        <v>4.431505024255844</v>
      </c>
      <c r="O30" s="146">
        <v>4.1004375970771996</v>
      </c>
      <c r="P30" s="143">
        <v>7.5080221080293983</v>
      </c>
      <c r="Q30" s="144">
        <v>6.854383837050726</v>
      </c>
      <c r="R30" s="145">
        <v>6.3080459075789461</v>
      </c>
      <c r="S30" s="4"/>
      <c r="T30" s="143">
        <v>5.3377199999999991</v>
      </c>
      <c r="U30" s="144">
        <v>4.7263530000000005</v>
      </c>
      <c r="V30" s="145">
        <v>4.1959980000000003</v>
      </c>
      <c r="W30" s="143">
        <v>5.8730428500401048</v>
      </c>
      <c r="X30" s="146">
        <v>5.9140318500401046</v>
      </c>
      <c r="Y30" s="146">
        <v>6.0463447381428743</v>
      </c>
      <c r="Z30" s="146">
        <v>5.7947684980910781</v>
      </c>
      <c r="AA30" s="193">
        <v>5.9070469840785398</v>
      </c>
      <c r="AB30" s="183">
        <v>0.39628309999999994</v>
      </c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</row>
    <row r="31" spans="1:100" s="1" customFormat="1" ht="15.75" x14ac:dyDescent="0.3">
      <c r="A31" s="22" t="s">
        <v>952</v>
      </c>
      <c r="B31" s="21" t="s">
        <v>953</v>
      </c>
      <c r="C31" s="22">
        <v>6</v>
      </c>
      <c r="D31" s="22">
        <v>8</v>
      </c>
      <c r="E31" s="22">
        <v>0</v>
      </c>
      <c r="F31" s="22">
        <v>2</v>
      </c>
      <c r="G31" s="22">
        <f t="shared" si="0"/>
        <v>0.33333333333333331</v>
      </c>
      <c r="H31" s="174">
        <f t="shared" si="1"/>
        <v>-0.66666666666666663</v>
      </c>
      <c r="I31" s="24">
        <f t="shared" si="2"/>
        <v>112.12946000000001</v>
      </c>
      <c r="J31" s="168" t="s">
        <v>954</v>
      </c>
      <c r="K31" s="289" t="str">
        <f>_xll.JChemExcel.Functions.JCSYSStructure("C28F143B49FB10CA34A1B34C884B3E2B")</f>
        <v/>
      </c>
      <c r="L31" s="2"/>
      <c r="M31" s="143">
        <v>5.7455510619309171</v>
      </c>
      <c r="N31" s="144">
        <v>4.9694955207562765</v>
      </c>
      <c r="O31" s="146">
        <v>4.1973476100852567</v>
      </c>
      <c r="P31" s="143">
        <v>5.9582712163487592</v>
      </c>
      <c r="Q31" s="144">
        <v>5.3341056653009131</v>
      </c>
      <c r="R31" s="145">
        <v>4.7368256171850556</v>
      </c>
      <c r="S31" s="4"/>
      <c r="T31" s="143">
        <v>5.6125500000000006</v>
      </c>
      <c r="U31" s="144">
        <v>5.1224630000000007</v>
      </c>
      <c r="V31" s="145">
        <v>4.6960050000000004</v>
      </c>
      <c r="W31" s="143">
        <v>4.6556768500401047</v>
      </c>
      <c r="X31" s="146">
        <v>4.8184788500401039</v>
      </c>
      <c r="Y31" s="146">
        <v>5.0019967381428749</v>
      </c>
      <c r="Z31" s="146">
        <v>4.6991054980910771</v>
      </c>
      <c r="AA31" s="193">
        <v>4.7938144840785402</v>
      </c>
      <c r="AB31" s="183">
        <v>0.36663149999999994</v>
      </c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</row>
    <row r="32" spans="1:100" s="1" customFormat="1" ht="15.75" x14ac:dyDescent="0.3">
      <c r="A32" s="22" t="s">
        <v>955</v>
      </c>
      <c r="B32" s="21" t="s">
        <v>953</v>
      </c>
      <c r="C32" s="22">
        <v>6</v>
      </c>
      <c r="D32" s="22">
        <v>8</v>
      </c>
      <c r="E32" s="22">
        <v>0</v>
      </c>
      <c r="F32" s="22">
        <v>2</v>
      </c>
      <c r="G32" s="22">
        <f t="shared" si="0"/>
        <v>0.33333333333333331</v>
      </c>
      <c r="H32" s="174">
        <f t="shared" si="1"/>
        <v>-0.66666666666666663</v>
      </c>
      <c r="I32" s="24">
        <f t="shared" si="2"/>
        <v>112.12946000000001</v>
      </c>
      <c r="J32" s="168" t="s">
        <v>956</v>
      </c>
      <c r="K32" s="289" t="str">
        <f>_xll.JChemExcel.Functions.JCSYSStructure("99760286F486FE886622DAC89EBE8297")</f>
        <v/>
      </c>
      <c r="L32" s="2"/>
      <c r="M32" s="143">
        <v>6.1181651218920026</v>
      </c>
      <c r="N32" s="144">
        <v>5.3302106214173897</v>
      </c>
      <c r="O32" s="146">
        <v>4.4929825738625322</v>
      </c>
      <c r="P32" s="143">
        <v>6.3771183243824705</v>
      </c>
      <c r="Q32" s="144">
        <v>5.7409393871329337</v>
      </c>
      <c r="R32" s="145">
        <v>5.07513173181243</v>
      </c>
      <c r="S32" s="4"/>
      <c r="T32" s="143">
        <v>5.4588989999999997</v>
      </c>
      <c r="U32" s="144">
        <v>4.9724930000000001</v>
      </c>
      <c r="V32" s="145">
        <v>4.5495689999999991</v>
      </c>
      <c r="W32" s="143">
        <v>4.5810578500401027</v>
      </c>
      <c r="X32" s="146">
        <v>4.737741850040103</v>
      </c>
      <c r="Y32" s="146">
        <v>4.9432907381428741</v>
      </c>
      <c r="Z32" s="146">
        <v>4.6228234980910772</v>
      </c>
      <c r="AA32" s="193">
        <v>4.721228484078539</v>
      </c>
      <c r="AB32" s="183">
        <v>0.37140409999999996</v>
      </c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</row>
    <row r="33" spans="1:100" s="1" customFormat="1" ht="15.75" x14ac:dyDescent="0.3">
      <c r="A33" s="22" t="s">
        <v>957</v>
      </c>
      <c r="B33" s="21" t="s">
        <v>953</v>
      </c>
      <c r="C33" s="22">
        <v>6</v>
      </c>
      <c r="D33" s="22">
        <v>8</v>
      </c>
      <c r="E33" s="22">
        <v>0</v>
      </c>
      <c r="F33" s="22">
        <v>2</v>
      </c>
      <c r="G33" s="22">
        <f t="shared" si="0"/>
        <v>0.33333333333333331</v>
      </c>
      <c r="H33" s="174">
        <f t="shared" si="1"/>
        <v>-0.66666666666666663</v>
      </c>
      <c r="I33" s="24">
        <f t="shared" si="2"/>
        <v>112.12946000000001</v>
      </c>
      <c r="J33" s="168" t="s">
        <v>958</v>
      </c>
      <c r="K33" s="289" t="str">
        <f>_xll.JChemExcel.Functions.JCSYSStructure("6C1C41C3572F032E0AC00B210C9F4FD6")</f>
        <v/>
      </c>
      <c r="L33" s="2"/>
      <c r="M33" s="143">
        <v>5.8551519628030464</v>
      </c>
      <c r="N33" s="144">
        <v>5.0655614237184174</v>
      </c>
      <c r="O33" s="146">
        <v>4.2875242404343448</v>
      </c>
      <c r="P33" s="143">
        <v>6.1257623036425235</v>
      </c>
      <c r="Q33" s="144">
        <v>5.4779703226914584</v>
      </c>
      <c r="R33" s="145">
        <v>4.8790233592348615</v>
      </c>
      <c r="S33" s="4"/>
      <c r="T33" s="143">
        <v>5.6125500000000006</v>
      </c>
      <c r="U33" s="144">
        <v>5.1224630000000007</v>
      </c>
      <c r="V33" s="145">
        <v>4.6960050000000004</v>
      </c>
      <c r="W33" s="143">
        <v>4.6556768500401047</v>
      </c>
      <c r="X33" s="146">
        <v>4.8184788500401039</v>
      </c>
      <c r="Y33" s="146">
        <v>5.0019967381428749</v>
      </c>
      <c r="Z33" s="146">
        <v>4.6991054980910771</v>
      </c>
      <c r="AA33" s="193">
        <v>4.7938144840785402</v>
      </c>
      <c r="AB33" s="183">
        <v>0.36663149999999994</v>
      </c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</row>
    <row r="34" spans="1:100" s="1" customFormat="1" ht="15.75" x14ac:dyDescent="0.3">
      <c r="A34" s="22" t="s">
        <v>959</v>
      </c>
      <c r="B34" s="21" t="s">
        <v>924</v>
      </c>
      <c r="C34" s="22">
        <v>7</v>
      </c>
      <c r="D34" s="22">
        <v>8</v>
      </c>
      <c r="E34" s="22">
        <v>0</v>
      </c>
      <c r="F34" s="22">
        <v>2</v>
      </c>
      <c r="G34" s="22">
        <f t="shared" si="0"/>
        <v>0.2857142857142857</v>
      </c>
      <c r="H34" s="174">
        <f t="shared" si="1"/>
        <v>-0.5714285714285714</v>
      </c>
      <c r="I34" s="24">
        <f t="shared" si="2"/>
        <v>124.14061000000001</v>
      </c>
      <c r="J34" s="168" t="s">
        <v>960</v>
      </c>
      <c r="K34" s="289" t="str">
        <f>_xll.JChemExcel.Functions.JCSYSStructure("F781F6678D7B051CF47B8E6A28E912BC")</f>
        <v/>
      </c>
      <c r="L34" s="2"/>
      <c r="M34" s="143">
        <v>6.0639551536643221</v>
      </c>
      <c r="N34" s="144">
        <v>5.2756249231316152</v>
      </c>
      <c r="O34" s="146">
        <v>4.5932566198169589</v>
      </c>
      <c r="P34" s="143">
        <v>7.3592619765254161</v>
      </c>
      <c r="Q34" s="144">
        <v>6.61525251169724</v>
      </c>
      <c r="R34" s="145">
        <v>6.0230696917930437</v>
      </c>
      <c r="S34" s="4"/>
      <c r="T34" s="143">
        <v>3.6229510000000005</v>
      </c>
      <c r="U34" s="144">
        <v>3.1267480000000001</v>
      </c>
      <c r="V34" s="145">
        <v>2.696555</v>
      </c>
      <c r="W34" s="143">
        <v>3.6501298500401047</v>
      </c>
      <c r="X34" s="146">
        <v>3.7353288500401036</v>
      </c>
      <c r="Y34" s="146">
        <v>4.2254997381428741</v>
      </c>
      <c r="Z34" s="146">
        <v>3.6453714980910772</v>
      </c>
      <c r="AA34" s="193">
        <v>3.8140824840785399</v>
      </c>
      <c r="AB34" s="183">
        <v>0.45863119999999991</v>
      </c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</row>
    <row r="35" spans="1:100" s="1" customFormat="1" ht="15.75" x14ac:dyDescent="0.3">
      <c r="A35" s="22" t="s">
        <v>961</v>
      </c>
      <c r="B35" s="21" t="s">
        <v>962</v>
      </c>
      <c r="C35" s="22">
        <v>8</v>
      </c>
      <c r="D35" s="22">
        <v>10</v>
      </c>
      <c r="E35" s="22">
        <v>0</v>
      </c>
      <c r="F35" s="22">
        <v>2</v>
      </c>
      <c r="G35" s="22">
        <f t="shared" si="0"/>
        <v>0.25</v>
      </c>
      <c r="H35" s="174">
        <f t="shared" si="1"/>
        <v>-0.75</v>
      </c>
      <c r="I35" s="24">
        <f t="shared" si="2"/>
        <v>138.1677</v>
      </c>
      <c r="J35" s="168" t="s">
        <v>963</v>
      </c>
      <c r="K35" s="289" t="str">
        <f>_xll.JChemExcel.Functions.JCSYSStructure("55CECD90771B047FD02CD65E99967CA3")</f>
        <v/>
      </c>
      <c r="L35" s="2"/>
      <c r="M35" s="143">
        <v>5.3672066093222615</v>
      </c>
      <c r="N35" s="144">
        <v>4.83784940014099</v>
      </c>
      <c r="O35" s="146">
        <v>4.3222863466935566</v>
      </c>
      <c r="P35" s="143">
        <v>7.0444573639650425</v>
      </c>
      <c r="Q35" s="144">
        <v>6.4677384853337099</v>
      </c>
      <c r="R35" s="145">
        <v>5.9653049457004252</v>
      </c>
      <c r="S35" s="4"/>
      <c r="T35" s="143">
        <v>3.7016260000000005</v>
      </c>
      <c r="U35" s="144">
        <v>3.1910259999999999</v>
      </c>
      <c r="V35" s="145">
        <v>2.751798</v>
      </c>
      <c r="W35" s="143">
        <v>4.4611328500401033</v>
      </c>
      <c r="X35" s="146">
        <v>4.5631208500401037</v>
      </c>
      <c r="Y35" s="146">
        <v>4.9128057381428745</v>
      </c>
      <c r="Z35" s="146">
        <v>4.4267044980910777</v>
      </c>
      <c r="AA35" s="193">
        <v>4.5909409840785393</v>
      </c>
      <c r="AB35" s="183">
        <v>0.49326179999999992</v>
      </c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</row>
    <row r="36" spans="1:100" s="1" customFormat="1" ht="15.75" x14ac:dyDescent="0.3">
      <c r="A36" s="22" t="s">
        <v>964</v>
      </c>
      <c r="B36" s="21" t="s">
        <v>953</v>
      </c>
      <c r="C36" s="22">
        <v>6</v>
      </c>
      <c r="D36" s="22">
        <v>8</v>
      </c>
      <c r="E36" s="22">
        <v>0</v>
      </c>
      <c r="F36" s="22">
        <v>2</v>
      </c>
      <c r="G36" s="22">
        <f t="shared" si="0"/>
        <v>0.33333333333333331</v>
      </c>
      <c r="H36" s="174">
        <f t="shared" si="1"/>
        <v>-0.66666666666666663</v>
      </c>
      <c r="I36" s="24">
        <f t="shared" si="2"/>
        <v>112.12946000000001</v>
      </c>
      <c r="J36" s="168" t="s">
        <v>965</v>
      </c>
      <c r="K36" s="289" t="str">
        <f>_xll.JChemExcel.Functions.JCSYSStructure("777B6725B8530488678DA022C622E868")</f>
        <v/>
      </c>
      <c r="L36" s="2"/>
      <c r="M36" s="143">
        <v>6.1801199659651163</v>
      </c>
      <c r="N36" s="144">
        <v>5.4399093914689525</v>
      </c>
      <c r="O36" s="146">
        <v>4.7792535697748866</v>
      </c>
      <c r="P36" s="143">
        <v>6.2163321386195607</v>
      </c>
      <c r="Q36" s="144">
        <v>5.5991113319474195</v>
      </c>
      <c r="R36" s="145">
        <v>5.0961162232945574</v>
      </c>
      <c r="S36" s="4"/>
      <c r="T36" s="143">
        <v>3.1250790000000004</v>
      </c>
      <c r="U36" s="144">
        <v>2.6805530000000006</v>
      </c>
      <c r="V36" s="145">
        <v>2.2965150000000003</v>
      </c>
      <c r="W36" s="143">
        <v>3.2345678500401038</v>
      </c>
      <c r="X36" s="146">
        <v>3.3100098500401036</v>
      </c>
      <c r="Y36" s="146">
        <v>3.8635507381428744</v>
      </c>
      <c r="Z36" s="146">
        <v>3.2529794980910771</v>
      </c>
      <c r="AA36" s="193">
        <v>3.41527698407854</v>
      </c>
      <c r="AB36" s="183">
        <v>0.44360729999999998</v>
      </c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</row>
    <row r="37" spans="1:100" s="1" customFormat="1" ht="15.75" x14ac:dyDescent="0.3">
      <c r="A37" s="22" t="s">
        <v>966</v>
      </c>
      <c r="B37" s="21" t="s">
        <v>948</v>
      </c>
      <c r="C37" s="22">
        <v>6</v>
      </c>
      <c r="D37" s="22">
        <v>6</v>
      </c>
      <c r="E37" s="22">
        <v>0</v>
      </c>
      <c r="F37" s="22">
        <v>3</v>
      </c>
      <c r="G37" s="22">
        <f t="shared" si="0"/>
        <v>0.5</v>
      </c>
      <c r="H37" s="174">
        <f t="shared" si="1"/>
        <v>0</v>
      </c>
      <c r="I37" s="24">
        <f t="shared" si="2"/>
        <v>126.11292</v>
      </c>
      <c r="J37" s="168" t="s">
        <v>967</v>
      </c>
      <c r="K37" s="289" t="str">
        <f>_xll.JChemExcel.Functions.JCSYSStructure("F5EABC3F752949883E2C8FB21D7B43DB")</f>
        <v/>
      </c>
      <c r="L37" s="2"/>
      <c r="M37" s="143">
        <v>9.5186227867852882</v>
      </c>
      <c r="N37" s="144">
        <v>8.4194338057591569</v>
      </c>
      <c r="O37" s="146">
        <v>7.2522484800858011</v>
      </c>
      <c r="P37" s="143">
        <v>9.0001853678276742</v>
      </c>
      <c r="Q37" s="144">
        <v>8.1489797227092975</v>
      </c>
      <c r="R37" s="145">
        <v>7.2431051006459315</v>
      </c>
      <c r="S37" s="4"/>
      <c r="T37" s="143">
        <v>4.9035719999999996</v>
      </c>
      <c r="U37" s="144">
        <v>4.3927430000000003</v>
      </c>
      <c r="V37" s="145">
        <v>3.9484489999999992</v>
      </c>
      <c r="W37" s="143">
        <v>4.0219018500401029</v>
      </c>
      <c r="X37" s="146">
        <v>4.1144718500401041</v>
      </c>
      <c r="Y37" s="146">
        <v>4.5306647381428746</v>
      </c>
      <c r="Z37" s="146">
        <v>4.0403964980910763</v>
      </c>
      <c r="AA37" s="193">
        <v>4.1768587340785395</v>
      </c>
      <c r="AB37" s="183">
        <v>0.40075569999999999</v>
      </c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</row>
    <row r="38" spans="1:100" s="1" customFormat="1" ht="15.75" x14ac:dyDescent="0.3">
      <c r="A38" s="22" t="s">
        <v>968</v>
      </c>
      <c r="B38" s="21" t="s">
        <v>941</v>
      </c>
      <c r="C38" s="22">
        <v>7</v>
      </c>
      <c r="D38" s="22">
        <v>10</v>
      </c>
      <c r="E38" s="22">
        <v>0</v>
      </c>
      <c r="F38" s="22">
        <v>2</v>
      </c>
      <c r="G38" s="22">
        <f t="shared" si="0"/>
        <v>0.2857142857142857</v>
      </c>
      <c r="H38" s="174">
        <f t="shared" si="1"/>
        <v>-0.85714285714285721</v>
      </c>
      <c r="I38" s="24">
        <f t="shared" si="2"/>
        <v>126.15655000000001</v>
      </c>
      <c r="J38" s="168" t="s">
        <v>969</v>
      </c>
      <c r="K38" s="289" t="str">
        <f>_xll.JChemExcel.Functions.JCSYSStructure("367157D0EA1B4943F21D2D9DCB5A20BE")</f>
        <v/>
      </c>
      <c r="L38" s="2"/>
      <c r="M38" s="143">
        <v>5.6767833284086784</v>
      </c>
      <c r="N38" s="144">
        <v>5.027246125976208</v>
      </c>
      <c r="O38" s="146">
        <v>4.4014675927411808</v>
      </c>
      <c r="P38" s="143">
        <v>6.2100831893425594</v>
      </c>
      <c r="Q38" s="144">
        <v>5.6430321418109282</v>
      </c>
      <c r="R38" s="145">
        <v>5.1609183444585813</v>
      </c>
      <c r="S38" s="4"/>
      <c r="T38" s="143">
        <v>3.1393350000000004</v>
      </c>
      <c r="U38" s="144">
        <v>2.6526530000000004</v>
      </c>
      <c r="V38" s="145">
        <v>2.2312920000000007</v>
      </c>
      <c r="W38" s="143">
        <v>3.6090858500401031</v>
      </c>
      <c r="X38" s="146">
        <v>3.7064808500401036</v>
      </c>
      <c r="Y38" s="146">
        <v>4.1817187381428749</v>
      </c>
      <c r="Z38" s="146">
        <v>3.5968624980910779</v>
      </c>
      <c r="AA38" s="193">
        <v>3.7735369840785395</v>
      </c>
      <c r="AB38" s="183">
        <v>0.4816069</v>
      </c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</row>
    <row r="39" spans="1:100" s="1" customFormat="1" ht="15.75" x14ac:dyDescent="0.3">
      <c r="A39" s="22" t="s">
        <v>970</v>
      </c>
      <c r="B39" s="21" t="s">
        <v>895</v>
      </c>
      <c r="C39" s="22">
        <v>9</v>
      </c>
      <c r="D39" s="22">
        <v>10</v>
      </c>
      <c r="E39" s="22">
        <v>0</v>
      </c>
      <c r="F39" s="22">
        <v>1</v>
      </c>
      <c r="G39" s="22">
        <f t="shared" si="0"/>
        <v>0.1111111111111111</v>
      </c>
      <c r="H39" s="174">
        <f t="shared" si="1"/>
        <v>-0.88888888888888895</v>
      </c>
      <c r="I39" s="24">
        <f t="shared" si="2"/>
        <v>134.17945</v>
      </c>
      <c r="J39" s="168" t="s">
        <v>971</v>
      </c>
      <c r="K39" s="289" t="str">
        <f>_xll.JChemExcel.Functions.JCSYSStructure("C3F4B87D7064CE09833DECAF2F17A348")</f>
        <v/>
      </c>
      <c r="L39" s="2"/>
      <c r="M39" s="143">
        <v>3.7227427694412105</v>
      </c>
      <c r="N39" s="144">
        <v>3.3420021461469478</v>
      </c>
      <c r="O39" s="146">
        <v>2.9798636658713504</v>
      </c>
      <c r="P39" s="143">
        <v>6.2558406799032342</v>
      </c>
      <c r="Q39" s="144">
        <v>5.7479848750743985</v>
      </c>
      <c r="R39" s="145">
        <v>5.3332817309950196</v>
      </c>
      <c r="S39" s="4"/>
      <c r="T39" s="143">
        <v>4.083035999999999</v>
      </c>
      <c r="U39" s="144">
        <v>3.5830789999999997</v>
      </c>
      <c r="V39" s="145">
        <v>3.1564169999999998</v>
      </c>
      <c r="W39" s="143">
        <v>5.1729588500401045</v>
      </c>
      <c r="X39" s="146">
        <v>5.2920128500401038</v>
      </c>
      <c r="Y39" s="146">
        <v>5.5027007381428747</v>
      </c>
      <c r="Z39" s="146">
        <v>5.1354534980910778</v>
      </c>
      <c r="AA39" s="193">
        <v>5.2757814840785402</v>
      </c>
      <c r="AB39" s="183">
        <v>0.4901451</v>
      </c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</row>
    <row r="40" spans="1:100" s="1" customFormat="1" ht="15.75" x14ac:dyDescent="0.3">
      <c r="A40" s="22" t="s">
        <v>972</v>
      </c>
      <c r="B40" s="21" t="s">
        <v>890</v>
      </c>
      <c r="C40" s="22">
        <v>9</v>
      </c>
      <c r="D40" s="22">
        <v>10</v>
      </c>
      <c r="E40" s="22">
        <v>0</v>
      </c>
      <c r="F40" s="22">
        <v>2</v>
      </c>
      <c r="G40" s="22">
        <f t="shared" si="0"/>
        <v>0.22222222222222221</v>
      </c>
      <c r="H40" s="174">
        <f t="shared" si="1"/>
        <v>-0.66666666666666674</v>
      </c>
      <c r="I40" s="24">
        <f t="shared" si="2"/>
        <v>150.17885000000001</v>
      </c>
      <c r="J40" s="168" t="s">
        <v>973</v>
      </c>
      <c r="K40" s="289" t="str">
        <f>_xll.JChemExcel.Functions.JCSYSStructure("2BBE8C74BD8C6591B231B5BD578AF8CF")</f>
        <v/>
      </c>
      <c r="L40" s="2"/>
      <c r="M40" s="143">
        <v>6.4376566944705242</v>
      </c>
      <c r="N40" s="144">
        <v>5.803087293881779</v>
      </c>
      <c r="O40" s="146">
        <v>5.2196240047964082</v>
      </c>
      <c r="P40" s="143">
        <v>8.9832992220506913</v>
      </c>
      <c r="Q40" s="144">
        <v>8.2033373850318902</v>
      </c>
      <c r="R40" s="145">
        <v>7.5381447326207249</v>
      </c>
      <c r="S40" s="4"/>
      <c r="T40" s="143">
        <v>6.4390189999999992</v>
      </c>
      <c r="U40" s="144">
        <v>5.7541289999999998</v>
      </c>
      <c r="V40" s="145">
        <v>5.1588599999999998</v>
      </c>
      <c r="W40" s="143">
        <v>7.0978078500401045</v>
      </c>
      <c r="X40" s="146">
        <v>7.1781868500401051</v>
      </c>
      <c r="Y40" s="146">
        <v>7.0587197381428739</v>
      </c>
      <c r="Z40" s="146">
        <v>6.9843994980910775</v>
      </c>
      <c r="AA40" s="193">
        <v>7.07977848407854</v>
      </c>
      <c r="AB40" s="183">
        <v>0.4009028</v>
      </c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</row>
    <row r="41" spans="1:100" s="1" customFormat="1" ht="15.75" x14ac:dyDescent="0.3">
      <c r="A41" s="22" t="s">
        <v>974</v>
      </c>
      <c r="B41" s="21" t="s">
        <v>935</v>
      </c>
      <c r="C41" s="22">
        <v>7</v>
      </c>
      <c r="D41" s="22">
        <v>6</v>
      </c>
      <c r="E41" s="22">
        <v>0</v>
      </c>
      <c r="F41" s="22">
        <v>2</v>
      </c>
      <c r="G41" s="22">
        <f t="shared" si="0"/>
        <v>0.2857142857142857</v>
      </c>
      <c r="H41" s="174">
        <f t="shared" si="1"/>
        <v>-0.2857142857142857</v>
      </c>
      <c r="I41" s="24">
        <f t="shared" si="2"/>
        <v>122.12467000000001</v>
      </c>
      <c r="J41" s="168" t="s">
        <v>975</v>
      </c>
      <c r="K41" s="289" t="str">
        <f>_xll.JChemExcel.Functions.JCSYSStructure("402E9DA61E534A7453629F3BEFFC8751")</f>
        <v/>
      </c>
      <c r="L41" s="2"/>
      <c r="M41" s="143">
        <v>9.1082379586589912</v>
      </c>
      <c r="N41" s="144">
        <v>8.1413825409587766</v>
      </c>
      <c r="O41" s="146">
        <v>7.344562741404709</v>
      </c>
      <c r="P41" s="143">
        <v>10.120682778113249</v>
      </c>
      <c r="Q41" s="144">
        <v>9.0083607818158349</v>
      </c>
      <c r="R41" s="145">
        <v>8.1461950876378744</v>
      </c>
      <c r="S41" s="4"/>
      <c r="T41" s="143">
        <v>8.82925</v>
      </c>
      <c r="U41" s="144">
        <v>8.1274789999999992</v>
      </c>
      <c r="V41" s="145">
        <v>7.5141780000000002</v>
      </c>
      <c r="W41" s="143">
        <v>7.1350508500401046</v>
      </c>
      <c r="X41" s="146">
        <v>7.1761418500401044</v>
      </c>
      <c r="Y41" s="146">
        <v>7.1081647381428734</v>
      </c>
      <c r="Z41" s="146">
        <v>7.0833524980910774</v>
      </c>
      <c r="AA41" s="193">
        <v>7.1256774840785395</v>
      </c>
      <c r="AB41" s="183">
        <v>0.26517109999999994</v>
      </c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</row>
    <row r="42" spans="1:100" s="1" customFormat="1" ht="15.75" x14ac:dyDescent="0.3">
      <c r="A42" s="22" t="s">
        <v>976</v>
      </c>
      <c r="B42" s="21" t="s">
        <v>895</v>
      </c>
      <c r="C42" s="22">
        <v>9</v>
      </c>
      <c r="D42" s="22">
        <v>10</v>
      </c>
      <c r="E42" s="22">
        <v>0</v>
      </c>
      <c r="F42" s="22">
        <v>1</v>
      </c>
      <c r="G42" s="22">
        <f t="shared" si="0"/>
        <v>0.1111111111111111</v>
      </c>
      <c r="H42" s="174">
        <f t="shared" si="1"/>
        <v>-0.88888888888888895</v>
      </c>
      <c r="I42" s="24">
        <f t="shared" si="2"/>
        <v>134.17945</v>
      </c>
      <c r="J42" s="168" t="s">
        <v>977</v>
      </c>
      <c r="K42" s="289" t="str">
        <f>_xll.JChemExcel.Functions.JCSYSStructure("7234BCC107CF54E86591EBC72FC2015A")</f>
        <v/>
      </c>
      <c r="L42" s="2"/>
      <c r="M42" s="143">
        <v>4.033991930286879</v>
      </c>
      <c r="N42" s="144">
        <v>3.6312406170813714</v>
      </c>
      <c r="O42" s="146">
        <v>3.2491792483581245</v>
      </c>
      <c r="P42" s="143">
        <v>6.3350219259508593</v>
      </c>
      <c r="Q42" s="144">
        <v>5.826760427975378</v>
      </c>
      <c r="R42" s="145">
        <v>5.405393938255906</v>
      </c>
      <c r="S42" s="4"/>
      <c r="T42" s="143">
        <v>3.9911819999999998</v>
      </c>
      <c r="U42" s="144">
        <v>3.4855219999999996</v>
      </c>
      <c r="V42" s="145">
        <v>3.052851</v>
      </c>
      <c r="W42" s="143">
        <v>5.0157918500401042</v>
      </c>
      <c r="X42" s="146">
        <v>5.1346408500401042</v>
      </c>
      <c r="Y42" s="146">
        <v>5.3707257381428732</v>
      </c>
      <c r="Z42" s="146">
        <v>4.9775684980910766</v>
      </c>
      <c r="AA42" s="193">
        <v>5.12468173407854</v>
      </c>
      <c r="AB42" s="183">
        <v>0.49320559999999997</v>
      </c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</row>
    <row r="43" spans="1:100" s="1" customFormat="1" ht="15.75" x14ac:dyDescent="0.3">
      <c r="A43" s="22" t="s">
        <v>978</v>
      </c>
      <c r="B43" s="21" t="s">
        <v>979</v>
      </c>
      <c r="C43" s="22">
        <v>5</v>
      </c>
      <c r="D43" s="22">
        <v>6</v>
      </c>
      <c r="E43" s="22">
        <v>0</v>
      </c>
      <c r="F43" s="22">
        <v>2</v>
      </c>
      <c r="G43" s="22">
        <f t="shared" si="0"/>
        <v>0.4</v>
      </c>
      <c r="H43" s="174">
        <f t="shared" si="1"/>
        <v>-0.39999999999999991</v>
      </c>
      <c r="I43" s="24">
        <f t="shared" si="2"/>
        <v>98.102370000000008</v>
      </c>
      <c r="J43" s="168" t="s">
        <v>980</v>
      </c>
      <c r="K43" s="289" t="str">
        <f>_xll.JChemExcel.Functions.JCSYSStructure("472CDE69EE55CD307C75DA7BA4E8CB74")</f>
        <v/>
      </c>
      <c r="L43" s="2"/>
      <c r="M43" s="143">
        <v>6.6344006098082504</v>
      </c>
      <c r="N43" s="144">
        <v>5.8492289458844899</v>
      </c>
      <c r="O43" s="146">
        <v>5.0751317318124309</v>
      </c>
      <c r="P43" s="143">
        <v>6.1440236206168395</v>
      </c>
      <c r="Q43" s="144">
        <v>5.5196900778904237</v>
      </c>
      <c r="R43" s="145">
        <v>4.9101058989069086</v>
      </c>
      <c r="S43" s="4"/>
      <c r="T43" s="143">
        <v>3.1730020000000008</v>
      </c>
      <c r="U43" s="144">
        <v>2.7612520000000003</v>
      </c>
      <c r="V43" s="145">
        <v>2.4049960000000006</v>
      </c>
      <c r="W43" s="143">
        <v>2.7777778500401036</v>
      </c>
      <c r="X43" s="146">
        <v>2.8372298500401039</v>
      </c>
      <c r="Y43" s="146">
        <v>3.4723037381428741</v>
      </c>
      <c r="Z43" s="146">
        <v>2.827783498091077</v>
      </c>
      <c r="AA43" s="193">
        <v>2.9787737340785396</v>
      </c>
      <c r="AB43" s="183">
        <v>0.40387859999999998</v>
      </c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</row>
    <row r="44" spans="1:100" s="1" customFormat="1" ht="15.75" x14ac:dyDescent="0.3">
      <c r="A44" s="22" t="s">
        <v>981</v>
      </c>
      <c r="B44" s="21" t="s">
        <v>982</v>
      </c>
      <c r="C44" s="22">
        <v>5</v>
      </c>
      <c r="D44" s="22">
        <v>4</v>
      </c>
      <c r="E44" s="22">
        <v>0</v>
      </c>
      <c r="F44" s="22">
        <v>3</v>
      </c>
      <c r="G44" s="22">
        <f t="shared" si="0"/>
        <v>0.6</v>
      </c>
      <c r="H44" s="174">
        <f t="shared" si="1"/>
        <v>0.39999999999999991</v>
      </c>
      <c r="I44" s="24">
        <f t="shared" si="2"/>
        <v>112.08583</v>
      </c>
      <c r="J44" s="168" t="s">
        <v>983</v>
      </c>
      <c r="K44" s="289" t="str">
        <f>_xll.JChemExcel.Functions.JCSYSStructure("F264BC44E5A2D6277F879C5B1590474A")</f>
        <v/>
      </c>
      <c r="L44" s="2"/>
      <c r="M44" s="143">
        <v>9.8429936249528591</v>
      </c>
      <c r="N44" s="144">
        <v>8.7000007474754515</v>
      </c>
      <c r="O44" s="146">
        <v>7.5217983871091274</v>
      </c>
      <c r="P44" s="143">
        <v>8.7963045999846852</v>
      </c>
      <c r="Q44" s="144">
        <v>7.9594728955978127</v>
      </c>
      <c r="R44" s="145">
        <v>7.0551146182905429</v>
      </c>
      <c r="S44" s="4"/>
      <c r="T44" s="143">
        <v>4.9514949999999995</v>
      </c>
      <c r="U44" s="144">
        <v>4.4734419999999995</v>
      </c>
      <c r="V44" s="145">
        <v>4.0569300000000004</v>
      </c>
      <c r="W44" s="143">
        <v>3.5651118500401036</v>
      </c>
      <c r="X44" s="146">
        <v>3.6416918500401043</v>
      </c>
      <c r="Y44" s="146">
        <v>4.1394177381428738</v>
      </c>
      <c r="Z44" s="146">
        <v>3.615200498091077</v>
      </c>
      <c r="AA44" s="193">
        <v>3.74035548407854</v>
      </c>
      <c r="AB44" s="183">
        <v>0.36102699999999999</v>
      </c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</row>
    <row r="45" spans="1:100" s="1" customFormat="1" ht="15.75" x14ac:dyDescent="0.3">
      <c r="A45" s="22" t="s">
        <v>984</v>
      </c>
      <c r="B45" s="21" t="s">
        <v>911</v>
      </c>
      <c r="C45" s="22">
        <v>7</v>
      </c>
      <c r="D45" s="22">
        <v>12</v>
      </c>
      <c r="E45" s="22">
        <v>0</v>
      </c>
      <c r="F45" s="22">
        <v>2</v>
      </c>
      <c r="G45" s="22">
        <f t="shared" si="0"/>
        <v>0.2857142857142857</v>
      </c>
      <c r="H45" s="174">
        <f t="shared" si="1"/>
        <v>-1.1428571428571428</v>
      </c>
      <c r="I45" s="24">
        <f t="shared" si="2"/>
        <v>128.17249000000001</v>
      </c>
      <c r="J45" s="168" t="s">
        <v>985</v>
      </c>
      <c r="K45" s="289" t="str">
        <f>_xll.JChemExcel.Functions.JCSYSStructure("55174DB48A351133189639C79E21B31F")</f>
        <v/>
      </c>
      <c r="L45" s="2"/>
      <c r="M45" s="143">
        <v>6.4805712880166295</v>
      </c>
      <c r="N45" s="144">
        <v>5.6359188793591413</v>
      </c>
      <c r="O45" s="146">
        <v>4.8712678945381001</v>
      </c>
      <c r="P45" s="143">
        <v>6.2490012553729288</v>
      </c>
      <c r="Q45" s="144">
        <v>5.5828543108771411</v>
      </c>
      <c r="R45" s="145">
        <v>5.0551146182905429</v>
      </c>
      <c r="S45" s="4"/>
      <c r="T45" s="143">
        <v>5.3476639999999991</v>
      </c>
      <c r="U45" s="144">
        <v>4.7599499999999999</v>
      </c>
      <c r="V45" s="145">
        <v>4.246219</v>
      </c>
      <c r="W45" s="143">
        <v>4.8545988500401043</v>
      </c>
      <c r="X45" s="146">
        <v>5.0147198500401053</v>
      </c>
      <c r="Y45" s="146">
        <v>5.2121817381428741</v>
      </c>
      <c r="Z45" s="146">
        <v>4.8307134980910771</v>
      </c>
      <c r="AA45" s="193">
        <v>4.97805348407854</v>
      </c>
      <c r="AB45" s="183">
        <v>0.44880659999999994</v>
      </c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</row>
    <row r="46" spans="1:100" s="1" customFormat="1" ht="15.75" x14ac:dyDescent="0.3">
      <c r="A46" s="22" t="s">
        <v>986</v>
      </c>
      <c r="B46" s="21" t="s">
        <v>987</v>
      </c>
      <c r="C46" s="22">
        <v>7</v>
      </c>
      <c r="D46" s="22">
        <v>7</v>
      </c>
      <c r="E46" s="22">
        <v>1</v>
      </c>
      <c r="F46" s="22">
        <v>3</v>
      </c>
      <c r="G46" s="22">
        <f t="shared" si="0"/>
        <v>0.42857142857142855</v>
      </c>
      <c r="H46" s="174">
        <f t="shared" si="1"/>
        <v>-0.8571428571428571</v>
      </c>
      <c r="I46" s="24">
        <f t="shared" si="2"/>
        <v>153.13873999999998</v>
      </c>
      <c r="J46" s="168" t="s">
        <v>988</v>
      </c>
      <c r="K46" s="289" t="str">
        <f>_xll.JChemExcel.Functions.JCSYSStructure("D794841890DE0E810A2C8DE01800CFFB")</f>
        <v/>
      </c>
      <c r="L46" s="2"/>
      <c r="M46" s="143">
        <v>8.8704897985392179</v>
      </c>
      <c r="N46" s="144">
        <v>7.7850360937121454</v>
      </c>
      <c r="O46" s="146">
        <v>6.7855175410847801</v>
      </c>
      <c r="P46" s="143">
        <v>11.391009523994885</v>
      </c>
      <c r="Q46" s="144">
        <v>10.126575613107677</v>
      </c>
      <c r="R46" s="145">
        <v>9.0512195744070176</v>
      </c>
      <c r="S46" s="4"/>
      <c r="T46" s="143">
        <v>8.2278299999999991</v>
      </c>
      <c r="U46" s="144">
        <v>7.5307400000000007</v>
      </c>
      <c r="V46" s="145">
        <v>6.9247930000000002</v>
      </c>
      <c r="W46" s="143">
        <v>7.9978858500401033</v>
      </c>
      <c r="X46" s="146">
        <v>8.0771148500401058</v>
      </c>
      <c r="Y46" s="146">
        <v>7.7894457381428737</v>
      </c>
      <c r="Z46" s="146">
        <v>7.9090464980910768</v>
      </c>
      <c r="AA46" s="193">
        <v>7.9433732340785399</v>
      </c>
      <c r="AB46" s="183">
        <v>0.30858359999999996</v>
      </c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</row>
    <row r="47" spans="1:100" s="1" customFormat="1" ht="15.75" x14ac:dyDescent="0.3">
      <c r="A47" s="22" t="s">
        <v>989</v>
      </c>
      <c r="B47" s="21" t="s">
        <v>941</v>
      </c>
      <c r="C47" s="22">
        <v>7</v>
      </c>
      <c r="D47" s="22">
        <v>10</v>
      </c>
      <c r="E47" s="22">
        <v>0</v>
      </c>
      <c r="F47" s="22">
        <v>2</v>
      </c>
      <c r="G47" s="22">
        <f t="shared" si="0"/>
        <v>0.2857142857142857</v>
      </c>
      <c r="H47" s="174">
        <f t="shared" si="1"/>
        <v>-0.85714285714285721</v>
      </c>
      <c r="I47" s="24">
        <f t="shared" si="2"/>
        <v>126.15655000000001</v>
      </c>
      <c r="J47" s="168" t="s">
        <v>990</v>
      </c>
      <c r="K47" s="289" t="str">
        <f>_xll.JChemExcel.Functions.JCSYSStructure("DEE9E3CA571997593CCB19ED3BB25656")</f>
        <v/>
      </c>
      <c r="L47" s="2"/>
      <c r="M47" s="143">
        <v>5.5019051832197166</v>
      </c>
      <c r="N47" s="144">
        <v>4.7530882767125293</v>
      </c>
      <c r="O47" s="146">
        <v>4.0590449119189751</v>
      </c>
      <c r="P47" s="143">
        <v>6.3031327815373777</v>
      </c>
      <c r="Q47" s="144">
        <v>5.6494543583880148</v>
      </c>
      <c r="R47" s="145">
        <v>5.125005788567937</v>
      </c>
      <c r="S47" s="4"/>
      <c r="T47" s="143">
        <v>5.564871000000001</v>
      </c>
      <c r="U47" s="144">
        <v>5.0420090000000002</v>
      </c>
      <c r="V47" s="145">
        <v>4.5877700000000008</v>
      </c>
      <c r="W47" s="143">
        <v>5.112667850040105</v>
      </c>
      <c r="X47" s="146">
        <v>5.2914728500401047</v>
      </c>
      <c r="Y47" s="146">
        <v>5.3934027381428749</v>
      </c>
      <c r="Z47" s="146">
        <v>5.1245064980910771</v>
      </c>
      <c r="AA47" s="193">
        <v>5.23051248407854</v>
      </c>
      <c r="AB47" s="183">
        <v>0.40635169999999998</v>
      </c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</row>
    <row r="48" spans="1:100" s="1" customFormat="1" ht="15.75" x14ac:dyDescent="0.3">
      <c r="A48" s="22" t="s">
        <v>991</v>
      </c>
      <c r="B48" s="21" t="s">
        <v>898</v>
      </c>
      <c r="C48" s="22">
        <v>8</v>
      </c>
      <c r="D48" s="22">
        <v>10</v>
      </c>
      <c r="E48" s="22">
        <v>0</v>
      </c>
      <c r="F48" s="22">
        <v>1</v>
      </c>
      <c r="G48" s="22">
        <f t="shared" si="0"/>
        <v>0.125</v>
      </c>
      <c r="H48" s="174">
        <f t="shared" si="1"/>
        <v>-1</v>
      </c>
      <c r="I48" s="24">
        <f t="shared" si="2"/>
        <v>122.1683</v>
      </c>
      <c r="J48" s="168" t="s">
        <v>992</v>
      </c>
      <c r="K48" s="289" t="str">
        <f>_xll.JChemExcel.Functions.JCSYSStructure("8666109EB530AC86B959B9A9D7D8F4C2")</f>
        <v/>
      </c>
      <c r="L48" s="2"/>
      <c r="M48" s="143">
        <v>5.4000427945454339</v>
      </c>
      <c r="N48" s="144">
        <v>5.03112378103941</v>
      </c>
      <c r="O48" s="146">
        <v>4.7095024899738211</v>
      </c>
      <c r="P48" s="143">
        <v>7.3350219259508593</v>
      </c>
      <c r="Q48" s="144">
        <v>6.7510397140372591</v>
      </c>
      <c r="R48" s="145">
        <v>6.249179248358125</v>
      </c>
      <c r="S48" s="4"/>
      <c r="T48" s="143">
        <v>5.3524740000000008</v>
      </c>
      <c r="U48" s="144">
        <v>4.7392430000000001</v>
      </c>
      <c r="V48" s="145">
        <v>4.2078880000000005</v>
      </c>
      <c r="W48" s="143">
        <v>5.3448208500401044</v>
      </c>
      <c r="X48" s="146">
        <v>5.3624418500401045</v>
      </c>
      <c r="Y48" s="146">
        <v>5.6681667381428742</v>
      </c>
      <c r="Z48" s="146">
        <v>5.274866498091078</v>
      </c>
      <c r="AA48" s="193">
        <v>5.4125739840785405</v>
      </c>
      <c r="AB48" s="183">
        <v>0.41750489999999996</v>
      </c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</row>
    <row r="49" spans="1:100" s="1" customFormat="1" ht="15.75" x14ac:dyDescent="0.3">
      <c r="A49" s="22" t="s">
        <v>993</v>
      </c>
      <c r="B49" s="21" t="s">
        <v>994</v>
      </c>
      <c r="C49" s="22">
        <v>8</v>
      </c>
      <c r="D49" s="22">
        <v>7</v>
      </c>
      <c r="E49" s="22">
        <v>1</v>
      </c>
      <c r="F49" s="22">
        <v>3</v>
      </c>
      <c r="G49" s="22">
        <f t="shared" si="0"/>
        <v>0.375</v>
      </c>
      <c r="H49" s="174">
        <f t="shared" si="1"/>
        <v>-0.75</v>
      </c>
      <c r="I49" s="24">
        <f t="shared" si="2"/>
        <v>165.14989</v>
      </c>
      <c r="J49" s="168" t="s">
        <v>995</v>
      </c>
      <c r="K49" s="289" t="str">
        <f>_xll.JChemExcel.Functions.JCSYSStructure("E029187694F8C55628A5B20983E1ABDB")</f>
        <v/>
      </c>
      <c r="L49" s="2"/>
      <c r="M49" s="143">
        <v>6.3433740003156256</v>
      </c>
      <c r="N49" s="144">
        <v>5.7281506300894272</v>
      </c>
      <c r="O49" s="146">
        <v>5.1026145163314753</v>
      </c>
      <c r="P49" s="143">
        <v>8.1715197942031992</v>
      </c>
      <c r="Q49" s="144">
        <v>7.5202903467930398</v>
      </c>
      <c r="R49" s="145">
        <v>6.9496811572168911</v>
      </c>
      <c r="S49" s="4"/>
      <c r="T49" s="143">
        <v>6.1793719999999999</v>
      </c>
      <c r="U49" s="144">
        <v>5.6342130000000008</v>
      </c>
      <c r="V49" s="145">
        <v>5.1687500000000002</v>
      </c>
      <c r="W49" s="143">
        <v>6.5910828500401042</v>
      </c>
      <c r="X49" s="146">
        <v>6.7498838500401046</v>
      </c>
      <c r="Y49" s="146">
        <v>6.6824027381428746</v>
      </c>
      <c r="Z49" s="146">
        <v>6.5577024980910767</v>
      </c>
      <c r="AA49" s="193">
        <v>6.64526798407854</v>
      </c>
      <c r="AB49" s="183">
        <v>0.43871889999999991</v>
      </c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</row>
    <row r="50" spans="1:100" s="1" customFormat="1" ht="15.75" x14ac:dyDescent="0.3">
      <c r="A50" s="22" t="s">
        <v>996</v>
      </c>
      <c r="B50" s="21" t="s">
        <v>997</v>
      </c>
      <c r="C50" s="22">
        <v>7</v>
      </c>
      <c r="D50" s="22">
        <v>7</v>
      </c>
      <c r="E50" s="22">
        <v>1</v>
      </c>
      <c r="F50" s="22">
        <v>2</v>
      </c>
      <c r="G50" s="22">
        <f t="shared" si="0"/>
        <v>0.2857142857142857</v>
      </c>
      <c r="H50" s="174">
        <f t="shared" si="1"/>
        <v>-1.1428571428571428</v>
      </c>
      <c r="I50" s="24">
        <f t="shared" si="2"/>
        <v>137.13934</v>
      </c>
      <c r="J50" s="168" t="s">
        <v>998</v>
      </c>
      <c r="K50" s="289" t="str">
        <f>_xll.JChemExcel.Functions.JCSYSStructure("D87D26B1ED4D11804C64A967513A9BEB")</f>
        <v/>
      </c>
      <c r="L50" s="2"/>
      <c r="M50" s="143">
        <v>3.4117285528706289</v>
      </c>
      <c r="N50" s="144">
        <v>3.0783986484235899</v>
      </c>
      <c r="O50" s="146">
        <v>2.7256892510670965</v>
      </c>
      <c r="P50" s="143">
        <v>6.2389399293650332</v>
      </c>
      <c r="Q50" s="144">
        <v>5.7459601885079845</v>
      </c>
      <c r="R50" s="145">
        <v>5.3151077620664333</v>
      </c>
      <c r="S50" s="4"/>
      <c r="T50" s="143">
        <v>3.2679209999999999</v>
      </c>
      <c r="U50" s="144">
        <v>2.868142999999999</v>
      </c>
      <c r="V50" s="145">
        <v>2.5318169999999993</v>
      </c>
      <c r="W50" s="143">
        <v>4.8678228500401035</v>
      </c>
      <c r="X50" s="146">
        <v>5.0065168500401045</v>
      </c>
      <c r="Y50" s="146">
        <v>5.1973887381428741</v>
      </c>
      <c r="Z50" s="146">
        <v>4.8698384980910756</v>
      </c>
      <c r="AA50" s="193">
        <v>4.9853917340785401</v>
      </c>
      <c r="AB50" s="183">
        <v>0.4700261</v>
      </c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</row>
    <row r="51" spans="1:100" s="1" customFormat="1" ht="15.75" x14ac:dyDescent="0.3">
      <c r="A51" s="22" t="s">
        <v>999</v>
      </c>
      <c r="B51" s="21" t="s">
        <v>1000</v>
      </c>
      <c r="C51" s="22">
        <v>8</v>
      </c>
      <c r="D51" s="22">
        <v>7</v>
      </c>
      <c r="E51" s="22">
        <v>1</v>
      </c>
      <c r="F51" s="22">
        <v>4</v>
      </c>
      <c r="G51" s="22">
        <f t="shared" si="0"/>
        <v>0.5</v>
      </c>
      <c r="H51" s="174">
        <f t="shared" si="1"/>
        <v>-0.5</v>
      </c>
      <c r="I51" s="24">
        <f t="shared" si="2"/>
        <v>181.14929000000001</v>
      </c>
      <c r="J51" s="168" t="s">
        <v>1001</v>
      </c>
      <c r="K51" s="289" t="str">
        <f>_xll.JChemExcel.Functions.JCSYSStructure("6819A8442F17938D52965280B0AFD3F6")</f>
        <v/>
      </c>
      <c r="L51" s="2"/>
      <c r="M51" s="143">
        <v>6.8893436046666885</v>
      </c>
      <c r="N51" s="144">
        <v>6.3038816826950406</v>
      </c>
      <c r="O51" s="146">
        <v>5.7463291579298001</v>
      </c>
      <c r="P51" s="143">
        <v>9.0319287697231037</v>
      </c>
      <c r="Q51" s="144">
        <v>8.3075466367814457</v>
      </c>
      <c r="R51" s="145">
        <v>7.6829659038739067</v>
      </c>
      <c r="S51" s="4"/>
      <c r="T51" s="143">
        <v>8.0803820000000002</v>
      </c>
      <c r="U51" s="144">
        <v>7.3935130000000004</v>
      </c>
      <c r="V51" s="145">
        <v>6.7996470000000011</v>
      </c>
      <c r="W51" s="143">
        <v>7.7674768500401035</v>
      </c>
      <c r="X51" s="146">
        <v>7.8889868500401041</v>
      </c>
      <c r="Y51" s="146">
        <v>7.6719617381428744</v>
      </c>
      <c r="Z51" s="146">
        <v>7.6834884980910774</v>
      </c>
      <c r="AA51" s="193">
        <v>7.7529784840785396</v>
      </c>
      <c r="AB51" s="183">
        <v>0.38847379999999992</v>
      </c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</row>
    <row r="52" spans="1:100" s="1" customFormat="1" ht="15.75" x14ac:dyDescent="0.3">
      <c r="A52" s="22" t="s">
        <v>1002</v>
      </c>
      <c r="B52" s="21" t="s">
        <v>901</v>
      </c>
      <c r="C52" s="22">
        <v>8</v>
      </c>
      <c r="D52" s="22">
        <v>8</v>
      </c>
      <c r="E52" s="22">
        <v>0</v>
      </c>
      <c r="F52" s="22">
        <v>2</v>
      </c>
      <c r="G52" s="22">
        <f t="shared" si="0"/>
        <v>0.25</v>
      </c>
      <c r="H52" s="174">
        <f t="shared" si="1"/>
        <v>-0.5</v>
      </c>
      <c r="I52" s="24">
        <f t="shared" si="2"/>
        <v>136.15176</v>
      </c>
      <c r="J52" s="168" t="s">
        <v>1003</v>
      </c>
      <c r="K52" s="289" t="str">
        <f>_xll.JChemExcel.Functions.JCSYSStructure("D1797FACB3DC86635FEAA43D2C4D3393")</f>
        <v/>
      </c>
      <c r="L52" s="2"/>
      <c r="M52" s="143">
        <v>8.246632678116411</v>
      </c>
      <c r="N52" s="144">
        <v>7.5807779986423025</v>
      </c>
      <c r="O52" s="146">
        <v>6.9733327987123932</v>
      </c>
      <c r="P52" s="143">
        <v>9.5104932070541377</v>
      </c>
      <c r="Q52" s="144">
        <v>8.6927923748252773</v>
      </c>
      <c r="R52" s="145">
        <v>7.9932276274293317</v>
      </c>
      <c r="S52" s="4"/>
      <c r="T52" s="143">
        <v>9.1160639999999997</v>
      </c>
      <c r="U52" s="144">
        <v>8.3477359999999994</v>
      </c>
      <c r="V52" s="145">
        <v>7.6746450000000008</v>
      </c>
      <c r="W52" s="143">
        <v>7.7686518500401052</v>
      </c>
      <c r="X52" s="146">
        <v>7.8245128500401036</v>
      </c>
      <c r="Y52" s="146">
        <v>7.6296117381428736</v>
      </c>
      <c r="Z52" s="146">
        <v>7.6752884980910769</v>
      </c>
      <c r="AA52" s="193">
        <v>7.72451623407854</v>
      </c>
      <c r="AB52" s="183">
        <v>0.28777579999999992</v>
      </c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</row>
    <row r="53" spans="1:100" s="1" customFormat="1" ht="15.75" x14ac:dyDescent="0.3">
      <c r="A53" s="22" t="s">
        <v>1004</v>
      </c>
      <c r="B53" s="21" t="s">
        <v>895</v>
      </c>
      <c r="C53" s="22">
        <v>9</v>
      </c>
      <c r="D53" s="22">
        <v>10</v>
      </c>
      <c r="E53" s="22">
        <v>0</v>
      </c>
      <c r="F53" s="22">
        <v>1</v>
      </c>
      <c r="G53" s="22">
        <f t="shared" si="0"/>
        <v>0.1111111111111111</v>
      </c>
      <c r="H53" s="174">
        <f t="shared" si="1"/>
        <v>-0.88888888888888895</v>
      </c>
      <c r="I53" s="24">
        <f t="shared" si="2"/>
        <v>134.17945</v>
      </c>
      <c r="J53" s="168" t="s">
        <v>1005</v>
      </c>
      <c r="K53" s="289" t="str">
        <f>_xll.JChemExcel.Functions.JCSYSStructure("85FAEFF696C09B23B9BBB3AF572D0980")</f>
        <v/>
      </c>
      <c r="L53" s="2"/>
      <c r="M53" s="143">
        <v>3.7999087242535103</v>
      </c>
      <c r="N53" s="144">
        <v>3.4109456955336359</v>
      </c>
      <c r="O53" s="146">
        <v>3.0378556128490373</v>
      </c>
      <c r="P53" s="143">
        <v>6.3350219259508593</v>
      </c>
      <c r="Q53" s="144">
        <v>5.8195220190514583</v>
      </c>
      <c r="R53" s="145">
        <v>5.3971462189585386</v>
      </c>
      <c r="S53" s="4"/>
      <c r="T53" s="143">
        <v>4.083035999999999</v>
      </c>
      <c r="U53" s="144">
        <v>3.5830789999999997</v>
      </c>
      <c r="V53" s="145">
        <v>3.1564169999999998</v>
      </c>
      <c r="W53" s="143">
        <v>5.1729588500401045</v>
      </c>
      <c r="X53" s="146">
        <v>5.2920128500401038</v>
      </c>
      <c r="Y53" s="146">
        <v>5.5027007381428747</v>
      </c>
      <c r="Z53" s="146">
        <v>5.1354534980910778</v>
      </c>
      <c r="AA53" s="193">
        <v>5.2757814840785402</v>
      </c>
      <c r="AB53" s="183">
        <v>0.4901451</v>
      </c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</row>
    <row r="54" spans="1:100" s="1" customFormat="1" ht="15.75" x14ac:dyDescent="0.3">
      <c r="A54" s="22" t="s">
        <v>1006</v>
      </c>
      <c r="B54" s="21" t="s">
        <v>890</v>
      </c>
      <c r="C54" s="22">
        <v>9</v>
      </c>
      <c r="D54" s="22">
        <v>10</v>
      </c>
      <c r="E54" s="22">
        <v>0</v>
      </c>
      <c r="F54" s="22">
        <v>2</v>
      </c>
      <c r="G54" s="22">
        <f t="shared" si="0"/>
        <v>0.22222222222222221</v>
      </c>
      <c r="H54" s="174">
        <f t="shared" si="1"/>
        <v>-0.66666666666666674</v>
      </c>
      <c r="I54" s="24">
        <f t="shared" si="2"/>
        <v>150.17885000000001</v>
      </c>
      <c r="J54" s="168" t="s">
        <v>1007</v>
      </c>
      <c r="K54" s="289" t="str">
        <f>_xll.JChemExcel.Functions.JCSYSStructure("CAABA46796A28409A6DE11A4A22318D9")</f>
        <v/>
      </c>
      <c r="L54" s="2"/>
      <c r="M54" s="143">
        <v>6.5019051832197174</v>
      </c>
      <c r="N54" s="144">
        <v>5.8609147042096836</v>
      </c>
      <c r="O54" s="146">
        <v>5.2679286843709647</v>
      </c>
      <c r="P54" s="143">
        <v>9.0487151871075842</v>
      </c>
      <c r="Q54" s="144">
        <v>8.2621573484318063</v>
      </c>
      <c r="R54" s="145">
        <v>7.5939325646723281</v>
      </c>
      <c r="S54" s="4"/>
      <c r="T54" s="143">
        <v>6.4390189999999992</v>
      </c>
      <c r="U54" s="144">
        <v>5.7541289999999998</v>
      </c>
      <c r="V54" s="145">
        <v>5.1588599999999998</v>
      </c>
      <c r="W54" s="143">
        <v>7.0978078500401045</v>
      </c>
      <c r="X54" s="146">
        <v>7.1781868500401051</v>
      </c>
      <c r="Y54" s="146">
        <v>7.0587197381428739</v>
      </c>
      <c r="Z54" s="146">
        <v>6.9843994980910775</v>
      </c>
      <c r="AA54" s="193">
        <v>7.07977848407854</v>
      </c>
      <c r="AB54" s="183">
        <v>0.4009028</v>
      </c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</row>
    <row r="55" spans="1:100" s="1" customFormat="1" ht="15.75" x14ac:dyDescent="0.3">
      <c r="A55" s="22" t="s">
        <v>1008</v>
      </c>
      <c r="B55" s="21" t="s">
        <v>1009</v>
      </c>
      <c r="C55" s="22">
        <v>8</v>
      </c>
      <c r="D55" s="22">
        <v>9</v>
      </c>
      <c r="E55" s="22">
        <v>1</v>
      </c>
      <c r="F55" s="22">
        <v>2</v>
      </c>
      <c r="G55" s="22">
        <f t="shared" si="0"/>
        <v>0.25</v>
      </c>
      <c r="H55" s="174">
        <f t="shared" si="1"/>
        <v>-1.25</v>
      </c>
      <c r="I55" s="24">
        <f t="shared" si="2"/>
        <v>151.16642999999999</v>
      </c>
      <c r="J55" s="168" t="s">
        <v>1010</v>
      </c>
      <c r="K55" s="289" t="str">
        <f>_xll.JChemExcel.Functions.JCSYSStructure("44DFEFD95EACF8BBE9537EAFD7EA04C9")</f>
        <v/>
      </c>
      <c r="L55" s="2"/>
      <c r="M55" s="143">
        <v>3.3877282764668619</v>
      </c>
      <c r="N55" s="144">
        <v>3.0389845292474531</v>
      </c>
      <c r="O55" s="146">
        <v>2.6921976317653504</v>
      </c>
      <c r="P55" s="143">
        <v>6.7147371145166979</v>
      </c>
      <c r="Q55" s="144">
        <v>6.1699136295449399</v>
      </c>
      <c r="R55" s="145">
        <v>5.7247739831163145</v>
      </c>
      <c r="S55" s="4"/>
      <c r="T55" s="143">
        <v>3.2199980000000004</v>
      </c>
      <c r="U55" s="144">
        <v>2.7874440000000003</v>
      </c>
      <c r="V55" s="145">
        <v>2.4233359999999999</v>
      </c>
      <c r="W55" s="143">
        <v>5.3246128500401051</v>
      </c>
      <c r="X55" s="146">
        <v>5.4792968500401056</v>
      </c>
      <c r="Y55" s="146">
        <v>5.5886357381428748</v>
      </c>
      <c r="Z55" s="146">
        <v>5.2950344980910788</v>
      </c>
      <c r="AA55" s="193">
        <v>5.4218949840785413</v>
      </c>
      <c r="AB55" s="183">
        <v>0.50975480000000006</v>
      </c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</row>
    <row r="56" spans="1:100" s="1" customFormat="1" ht="15.75" x14ac:dyDescent="0.3">
      <c r="A56" s="22" t="s">
        <v>1011</v>
      </c>
      <c r="B56" s="21" t="s">
        <v>901</v>
      </c>
      <c r="C56" s="22">
        <v>8</v>
      </c>
      <c r="D56" s="22">
        <v>8</v>
      </c>
      <c r="E56" s="22">
        <v>0</v>
      </c>
      <c r="F56" s="22">
        <v>2</v>
      </c>
      <c r="G56" s="22">
        <f t="shared" si="0"/>
        <v>0.25</v>
      </c>
      <c r="H56" s="174">
        <f t="shared" si="1"/>
        <v>-0.5</v>
      </c>
      <c r="I56" s="24">
        <f t="shared" si="2"/>
        <v>136.15176</v>
      </c>
      <c r="J56" s="168" t="s">
        <v>1012</v>
      </c>
      <c r="K56" s="289" t="str">
        <f>_xll.JChemExcel.Functions.JCSYSStructure("14387A256C50F740BA1420AC8E433EAA")</f>
        <v/>
      </c>
      <c r="L56" s="2"/>
      <c r="M56" s="143">
        <v>7.953090703844981</v>
      </c>
      <c r="N56" s="144">
        <v>7.2930688134128223</v>
      </c>
      <c r="O56" s="146">
        <v>6.6888178911139704</v>
      </c>
      <c r="P56" s="143">
        <v>9.1156619767381972</v>
      </c>
      <c r="Q56" s="144">
        <v>8.3380359589293462</v>
      </c>
      <c r="R56" s="145">
        <v>7.6714933070416258</v>
      </c>
      <c r="S56" s="4"/>
      <c r="T56" s="143">
        <v>9.0635640000000013</v>
      </c>
      <c r="U56" s="144">
        <v>8.300851999999999</v>
      </c>
      <c r="V56" s="145">
        <v>7.6340000000000012</v>
      </c>
      <c r="W56" s="143">
        <v>7.8248448500401038</v>
      </c>
      <c r="X56" s="146">
        <v>7.8684968500401054</v>
      </c>
      <c r="Y56" s="146">
        <v>7.6867197381428749</v>
      </c>
      <c r="Z56" s="146">
        <v>7.7286684980910776</v>
      </c>
      <c r="AA56" s="193">
        <v>7.7771824840785406</v>
      </c>
      <c r="AB56" s="183">
        <v>0.29026279999999993</v>
      </c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</row>
    <row r="57" spans="1:100" s="1" customFormat="1" ht="15.75" x14ac:dyDescent="0.3">
      <c r="A57" s="22" t="s">
        <v>1013</v>
      </c>
      <c r="B57" s="21" t="s">
        <v>895</v>
      </c>
      <c r="C57" s="22">
        <v>9</v>
      </c>
      <c r="D57" s="22">
        <v>10</v>
      </c>
      <c r="E57" s="22">
        <v>0</v>
      </c>
      <c r="F57" s="22">
        <v>1</v>
      </c>
      <c r="G57" s="22">
        <f t="shared" si="0"/>
        <v>0.1111111111111111</v>
      </c>
      <c r="H57" s="174">
        <f t="shared" si="1"/>
        <v>-0.88888888888888895</v>
      </c>
      <c r="I57" s="24">
        <f t="shared" si="2"/>
        <v>134.17945</v>
      </c>
      <c r="J57" s="168" t="s">
        <v>1014</v>
      </c>
      <c r="K57" s="289" t="str">
        <f>_xll.JChemExcel.Functions.JCSYSStructure("90C40C58C502493B81CD97FFAD484E15")</f>
        <v/>
      </c>
      <c r="L57" s="2"/>
      <c r="M57" s="143">
        <v>4.1009387199174911</v>
      </c>
      <c r="N57" s="144">
        <v>3.6892325640590582</v>
      </c>
      <c r="O57" s="146">
        <v>3.3010970476236188</v>
      </c>
      <c r="P57" s="143">
        <v>6.4048737062248797</v>
      </c>
      <c r="Q57" s="144">
        <v>5.8880669502532985</v>
      </c>
      <c r="R57" s="145">
        <v>5.4609511078086141</v>
      </c>
      <c r="S57" s="4"/>
      <c r="T57" s="143">
        <v>3.9911819999999998</v>
      </c>
      <c r="U57" s="144">
        <v>3.4855219999999996</v>
      </c>
      <c r="V57" s="145">
        <v>3.052851</v>
      </c>
      <c r="W57" s="143">
        <v>5.0157918500401042</v>
      </c>
      <c r="X57" s="146">
        <v>5.1346408500401042</v>
      </c>
      <c r="Y57" s="146">
        <v>5.3707257381428732</v>
      </c>
      <c r="Z57" s="146">
        <v>4.9775684980910766</v>
      </c>
      <c r="AA57" s="193">
        <v>5.12468173407854</v>
      </c>
      <c r="AB57" s="183">
        <v>0.49320559999999997</v>
      </c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</row>
    <row r="58" spans="1:100" s="1" customFormat="1" ht="15.75" x14ac:dyDescent="0.3">
      <c r="A58" s="22" t="s">
        <v>1015</v>
      </c>
      <c r="B58" s="21" t="s">
        <v>1016</v>
      </c>
      <c r="C58" s="22">
        <v>9</v>
      </c>
      <c r="D58" s="22">
        <v>8</v>
      </c>
      <c r="E58" s="22">
        <v>0</v>
      </c>
      <c r="F58" s="22">
        <v>4</v>
      </c>
      <c r="G58" s="22">
        <f t="shared" si="0"/>
        <v>0.44444444444444442</v>
      </c>
      <c r="H58" s="174">
        <f t="shared" si="1"/>
        <v>0</v>
      </c>
      <c r="I58" s="24">
        <f t="shared" si="2"/>
        <v>180.16171</v>
      </c>
      <c r="J58" s="168" t="s">
        <v>1017</v>
      </c>
      <c r="K58" s="289" t="str">
        <f>_xll.JChemExcel.Functions.JCSYSStructure("9766DA0C35EC40B34A3EC598F7CC15F0")</f>
        <v/>
      </c>
      <c r="L58" s="2"/>
      <c r="M58" s="143">
        <v>10.620612325322618</v>
      </c>
      <c r="N58" s="144">
        <v>9.66762141504638</v>
      </c>
      <c r="O58" s="146">
        <v>8.8611381179503077</v>
      </c>
      <c r="P58" s="143">
        <v>11.651203265687462</v>
      </c>
      <c r="Q58" s="144">
        <v>10.566515287444716</v>
      </c>
      <c r="R58" s="145">
        <v>9.6440715639481578</v>
      </c>
      <c r="S58" s="4"/>
      <c r="T58" s="143">
        <v>11.702286000000001</v>
      </c>
      <c r="U58" s="144">
        <v>10.725446999999997</v>
      </c>
      <c r="V58" s="145">
        <v>9.8664300000000011</v>
      </c>
      <c r="W58" s="143">
        <v>10.345640850040105</v>
      </c>
      <c r="X58" s="146">
        <v>10.379251850040106</v>
      </c>
      <c r="Y58" s="146">
        <v>9.7658657381428746</v>
      </c>
      <c r="Z58" s="146">
        <v>10.149705498091079</v>
      </c>
      <c r="AA58" s="193">
        <v>10.160115984078541</v>
      </c>
      <c r="AB58" s="183">
        <v>0.24309219999999998</v>
      </c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</row>
    <row r="59" spans="1:100" s="1" customFormat="1" ht="15.75" x14ac:dyDescent="0.3">
      <c r="A59" s="22" t="s">
        <v>1018</v>
      </c>
      <c r="B59" s="21" t="s">
        <v>987</v>
      </c>
      <c r="C59" s="22">
        <v>7</v>
      </c>
      <c r="D59" s="22">
        <v>7</v>
      </c>
      <c r="E59" s="22">
        <v>1</v>
      </c>
      <c r="F59" s="22">
        <v>3</v>
      </c>
      <c r="G59" s="22">
        <f t="shared" si="0"/>
        <v>0.42857142857142855</v>
      </c>
      <c r="H59" s="174">
        <f t="shared" si="1"/>
        <v>-0.8571428571428571</v>
      </c>
      <c r="I59" s="24">
        <f t="shared" si="2"/>
        <v>153.13873999999998</v>
      </c>
      <c r="J59" s="168" t="s">
        <v>1019</v>
      </c>
      <c r="K59" s="289" t="str">
        <f>_xll.JChemExcel.Functions.JCSYSStructure("646541A6699282A35DA4D270AA5F8D8E")</f>
        <v/>
      </c>
      <c r="L59" s="2"/>
      <c r="M59" s="143">
        <v>4.0137885441985919</v>
      </c>
      <c r="N59" s="144">
        <v>3.6390659545933275</v>
      </c>
      <c r="O59" s="146">
        <v>3.2808936615353317</v>
      </c>
      <c r="P59" s="143">
        <v>7.3734878373522514</v>
      </c>
      <c r="Q59" s="144">
        <v>6.7119756911976172</v>
      </c>
      <c r="R59" s="145">
        <v>6.1761583110153184</v>
      </c>
      <c r="S59" s="4"/>
      <c r="T59" s="143">
        <v>4.4944809999999995</v>
      </c>
      <c r="U59" s="144">
        <v>3.9974080000000001</v>
      </c>
      <c r="V59" s="145">
        <v>3.573804</v>
      </c>
      <c r="W59" s="143">
        <v>5.516171850040104</v>
      </c>
      <c r="X59" s="146">
        <v>5.6192198500401052</v>
      </c>
      <c r="Y59" s="146">
        <v>5.7724077381428751</v>
      </c>
      <c r="Z59" s="146">
        <v>5.4823844980910774</v>
      </c>
      <c r="AA59" s="193">
        <v>5.5975459840785398</v>
      </c>
      <c r="AB59" s="183">
        <v>0.45169399999999993</v>
      </c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</row>
    <row r="60" spans="1:100" s="1" customFormat="1" ht="15.75" x14ac:dyDescent="0.3">
      <c r="A60" s="22" t="s">
        <v>1020</v>
      </c>
      <c r="B60" s="21" t="s">
        <v>898</v>
      </c>
      <c r="C60" s="22">
        <v>8</v>
      </c>
      <c r="D60" s="22">
        <v>10</v>
      </c>
      <c r="E60" s="22">
        <v>0</v>
      </c>
      <c r="F60" s="22">
        <v>1</v>
      </c>
      <c r="G60" s="22">
        <f t="shared" si="0"/>
        <v>0.125</v>
      </c>
      <c r="H60" s="174">
        <f t="shared" si="1"/>
        <v>-1</v>
      </c>
      <c r="I60" s="24">
        <f t="shared" si="2"/>
        <v>122.1683</v>
      </c>
      <c r="J60" s="168" t="s">
        <v>1021</v>
      </c>
      <c r="K60" s="289" t="str">
        <f>_xll.JChemExcel.Functions.JCSYSStructure("7BAD55B87E8CB6ADE19C6813C4664249")</f>
        <v/>
      </c>
      <c r="L60" s="2"/>
      <c r="M60" s="143">
        <v>5.507406523968994</v>
      </c>
      <c r="N60" s="144">
        <v>5.1339159762734221</v>
      </c>
      <c r="O60" s="146">
        <v>4.8115179914154735</v>
      </c>
      <c r="P60" s="143">
        <v>6.8733376414120437</v>
      </c>
      <c r="Q60" s="144">
        <v>6.3420021461469469</v>
      </c>
      <c r="R60" s="145">
        <v>5.8909225825345688</v>
      </c>
      <c r="S60" s="4"/>
      <c r="T60" s="143">
        <v>5.3524740000000008</v>
      </c>
      <c r="U60" s="144">
        <v>4.7392430000000001</v>
      </c>
      <c r="V60" s="145">
        <v>4.2078880000000005</v>
      </c>
      <c r="W60" s="143">
        <v>5.3448208500401044</v>
      </c>
      <c r="X60" s="146">
        <v>5.3624418500401045</v>
      </c>
      <c r="Y60" s="146">
        <v>5.6681667381428742</v>
      </c>
      <c r="Z60" s="146">
        <v>5.274866498091078</v>
      </c>
      <c r="AA60" s="193">
        <v>5.4125739840785405</v>
      </c>
      <c r="AB60" s="183">
        <v>0.41750489999999996</v>
      </c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</row>
    <row r="61" spans="1:100" s="1" customFormat="1" ht="15.75" x14ac:dyDescent="0.3">
      <c r="A61" s="22" t="s">
        <v>1022</v>
      </c>
      <c r="B61" s="21" t="s">
        <v>987</v>
      </c>
      <c r="C61" s="22">
        <v>7</v>
      </c>
      <c r="D61" s="22">
        <v>7</v>
      </c>
      <c r="E61" s="22">
        <v>1</v>
      </c>
      <c r="F61" s="22">
        <v>3</v>
      </c>
      <c r="G61" s="22">
        <f t="shared" si="0"/>
        <v>0.42857142857142855</v>
      </c>
      <c r="H61" s="174">
        <f t="shared" si="1"/>
        <v>-0.8571428571428571</v>
      </c>
      <c r="I61" s="24">
        <f t="shared" si="2"/>
        <v>153.13873999999998</v>
      </c>
      <c r="J61" s="168" t="s">
        <v>1023</v>
      </c>
      <c r="K61" s="289" t="str">
        <f>_xll.JChemExcel.Functions.JCSYSStructure("0EF3B503580D1AB8D62D9C82231CD992")</f>
        <v/>
      </c>
      <c r="L61" s="2"/>
      <c r="M61" s="143">
        <v>8.8551519628030473</v>
      </c>
      <c r="N61" s="144">
        <v>7.7806381373244555</v>
      </c>
      <c r="O61" s="146">
        <v>6.7472910508632218</v>
      </c>
      <c r="P61" s="143">
        <v>10.961759544194582</v>
      </c>
      <c r="Q61" s="144">
        <v>9.7677053360802297</v>
      </c>
      <c r="R61" s="145">
        <v>8.7051112040078493</v>
      </c>
      <c r="S61" s="4"/>
      <c r="T61" s="143">
        <v>8.2278299999999991</v>
      </c>
      <c r="U61" s="144">
        <v>7.5307400000000007</v>
      </c>
      <c r="V61" s="145">
        <v>6.9247930000000002</v>
      </c>
      <c r="W61" s="143">
        <v>7.9978858500401033</v>
      </c>
      <c r="X61" s="146">
        <v>8.0771148500401058</v>
      </c>
      <c r="Y61" s="146">
        <v>7.7894457381428737</v>
      </c>
      <c r="Z61" s="146">
        <v>7.9090464980910768</v>
      </c>
      <c r="AA61" s="193">
        <v>7.9433732340785399</v>
      </c>
      <c r="AB61" s="183">
        <v>0.30858359999999996</v>
      </c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</row>
    <row r="62" spans="1:100" s="1" customFormat="1" ht="15.75" x14ac:dyDescent="0.3">
      <c r="A62" s="22" t="s">
        <v>1024</v>
      </c>
      <c r="B62" s="21" t="s">
        <v>953</v>
      </c>
      <c r="C62" s="22">
        <v>6</v>
      </c>
      <c r="D62" s="22">
        <v>8</v>
      </c>
      <c r="E62" s="22">
        <v>0</v>
      </c>
      <c r="F62" s="22">
        <v>2</v>
      </c>
      <c r="G62" s="22">
        <f t="shared" si="0"/>
        <v>0.33333333333333331</v>
      </c>
      <c r="H62" s="174">
        <f t="shared" si="1"/>
        <v>-0.66666666666666663</v>
      </c>
      <c r="I62" s="24">
        <f t="shared" si="2"/>
        <v>112.12946000000001</v>
      </c>
      <c r="J62" s="168" t="s">
        <v>1025</v>
      </c>
      <c r="K62" s="289" t="str">
        <f>_xll.JChemExcel.Functions.JCSYSStructure("FE4C979BC047AF749C35428149109497")</f>
        <v/>
      </c>
      <c r="L62" s="2"/>
      <c r="M62" s="143">
        <v>5.95137750840086</v>
      </c>
      <c r="N62" s="144">
        <v>5.1515419394738977</v>
      </c>
      <c r="O62" s="146">
        <v>4.3600749075829563</v>
      </c>
      <c r="P62" s="143">
        <v>6.3227874695338473</v>
      </c>
      <c r="Q62" s="144">
        <v>5.6617581410853086</v>
      </c>
      <c r="R62" s="145">
        <v>5.0454417355480583</v>
      </c>
      <c r="S62" s="4"/>
      <c r="T62" s="143">
        <v>5.5505620000000002</v>
      </c>
      <c r="U62" s="144">
        <v>5.0698569999999998</v>
      </c>
      <c r="V62" s="145">
        <v>4.6529410000000002</v>
      </c>
      <c r="W62" s="143">
        <v>4.7380868500401041</v>
      </c>
      <c r="X62" s="146">
        <v>4.8949508500401047</v>
      </c>
      <c r="Y62" s="146">
        <v>5.0751707381428739</v>
      </c>
      <c r="Z62" s="146">
        <v>4.7805634980910776</v>
      </c>
      <c r="AA62" s="193">
        <v>4.8721929840785396</v>
      </c>
      <c r="AB62" s="183">
        <v>0.36835209999999996</v>
      </c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</row>
    <row r="63" spans="1:100" s="1" customFormat="1" ht="15.75" x14ac:dyDescent="0.3">
      <c r="A63" s="22" t="s">
        <v>1026</v>
      </c>
      <c r="B63" s="21" t="s">
        <v>924</v>
      </c>
      <c r="C63" s="22">
        <v>7</v>
      </c>
      <c r="D63" s="22">
        <v>8</v>
      </c>
      <c r="E63" s="22">
        <v>0</v>
      </c>
      <c r="F63" s="22">
        <v>2</v>
      </c>
      <c r="G63" s="22">
        <f t="shared" si="0"/>
        <v>0.2857142857142857</v>
      </c>
      <c r="H63" s="174">
        <f t="shared" si="1"/>
        <v>-0.5714285714285714</v>
      </c>
      <c r="I63" s="24">
        <f t="shared" si="2"/>
        <v>124.14061000000001</v>
      </c>
      <c r="J63" s="168" t="s">
        <v>1027</v>
      </c>
      <c r="K63" s="289" t="str">
        <f>_xll.JChemExcel.Functions.JCSYSStructure("4308079E78833246404997666A290B78")</f>
        <v/>
      </c>
      <c r="L63" s="2"/>
      <c r="M63" s="143">
        <v>5.1493853489889485</v>
      </c>
      <c r="N63" s="144">
        <v>4.6382770452357862</v>
      </c>
      <c r="O63" s="146">
        <v>4.1461950876378753</v>
      </c>
      <c r="P63" s="143">
        <v>6.7298708576457544</v>
      </c>
      <c r="Q63" s="144">
        <v>6.178031519767119</v>
      </c>
      <c r="R63" s="145">
        <v>5.6964596334078452</v>
      </c>
      <c r="S63" s="4"/>
      <c r="T63" s="143">
        <v>3.9848209999999997</v>
      </c>
      <c r="U63" s="144">
        <v>3.5128199999999996</v>
      </c>
      <c r="V63" s="145">
        <v>3.1071849999999994</v>
      </c>
      <c r="W63" s="143">
        <v>4.2621658500401045</v>
      </c>
      <c r="X63" s="146">
        <v>4.3607468500401039</v>
      </c>
      <c r="Y63" s="146">
        <v>4.728155738142874</v>
      </c>
      <c r="Z63" s="146">
        <v>4.2635714980910775</v>
      </c>
      <c r="AA63" s="193">
        <v>4.4036599840785398</v>
      </c>
      <c r="AB63" s="183">
        <v>0.44495319999999994</v>
      </c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</row>
    <row r="64" spans="1:100" s="1" customFormat="1" ht="15.75" x14ac:dyDescent="0.3">
      <c r="A64" s="22" t="s">
        <v>1028</v>
      </c>
      <c r="B64" s="21" t="s">
        <v>979</v>
      </c>
      <c r="C64" s="22">
        <v>5</v>
      </c>
      <c r="D64" s="22">
        <v>6</v>
      </c>
      <c r="E64" s="22">
        <v>0</v>
      </c>
      <c r="F64" s="22">
        <v>2</v>
      </c>
      <c r="G64" s="22">
        <f t="shared" si="0"/>
        <v>0.4</v>
      </c>
      <c r="H64" s="174">
        <f t="shared" si="1"/>
        <v>-0.39999999999999991</v>
      </c>
      <c r="I64" s="24">
        <f t="shared" si="2"/>
        <v>98.102370000000008</v>
      </c>
      <c r="J64" s="168" t="s">
        <v>1029</v>
      </c>
      <c r="K64" s="289" t="str">
        <f>_xll.JChemExcel.Functions.JCSYSStructure("BCBAE26F5AE0451DA2B393FD24CF6217")</f>
        <v/>
      </c>
      <c r="L64" s="2"/>
      <c r="M64" s="143">
        <v>6.2490012553729297</v>
      </c>
      <c r="N64" s="144">
        <v>5.4672065875551565</v>
      </c>
      <c r="O64" s="146">
        <v>4.6313522979540798</v>
      </c>
      <c r="P64" s="143">
        <v>6.0530151676003081</v>
      </c>
      <c r="Q64" s="144">
        <v>5.4551493580256896</v>
      </c>
      <c r="R64" s="145">
        <v>4.8048704971147211</v>
      </c>
      <c r="S64" s="4"/>
      <c r="T64" s="143">
        <v>5.5982940000000001</v>
      </c>
      <c r="U64" s="144">
        <v>5.1503629999999996</v>
      </c>
      <c r="V64" s="145">
        <v>4.761228</v>
      </c>
      <c r="W64" s="143">
        <v>4.2811588500401037</v>
      </c>
      <c r="X64" s="146">
        <v>4.4220078500401048</v>
      </c>
      <c r="Y64" s="146">
        <v>4.6838287381428749</v>
      </c>
      <c r="Z64" s="146">
        <v>4.3552224980910763</v>
      </c>
      <c r="AA64" s="193">
        <v>4.4355544840785397</v>
      </c>
      <c r="AB64" s="183">
        <v>0.32863189999999998</v>
      </c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</row>
    <row r="65" spans="1:100" s="1" customFormat="1" ht="15.75" x14ac:dyDescent="0.3">
      <c r="A65" s="22" t="s">
        <v>1030</v>
      </c>
      <c r="B65" s="21" t="s">
        <v>1031</v>
      </c>
      <c r="C65" s="22">
        <v>6</v>
      </c>
      <c r="D65" s="22">
        <v>6</v>
      </c>
      <c r="E65" s="22">
        <v>0</v>
      </c>
      <c r="F65" s="22">
        <v>2</v>
      </c>
      <c r="G65" s="22">
        <f t="shared" si="0"/>
        <v>0.33333333333333331</v>
      </c>
      <c r="H65" s="174">
        <f t="shared" si="1"/>
        <v>-0.33333333333333337</v>
      </c>
      <c r="I65" s="24">
        <f t="shared" si="2"/>
        <v>110.11352000000001</v>
      </c>
      <c r="J65" s="168" t="s">
        <v>1032</v>
      </c>
      <c r="K65" s="289" t="str">
        <f>_xll.JChemExcel.Functions.JCSYSStructure("58F31A628802F1C6E9DF3ECA466E4D18")</f>
        <v/>
      </c>
      <c r="L65" s="2"/>
      <c r="M65" s="143">
        <v>5.4207039591960857</v>
      </c>
      <c r="N65" s="144">
        <v>4.8994217011304197</v>
      </c>
      <c r="O65" s="146">
        <v>4.4032082543174829</v>
      </c>
      <c r="P65" s="143">
        <v>6.4252621938532739</v>
      </c>
      <c r="Q65" s="144">
        <v>5.9110813136754139</v>
      </c>
      <c r="R65" s="145">
        <v>5.4511027383650577</v>
      </c>
      <c r="S65" s="4"/>
      <c r="T65" s="143">
        <v>4.0326910000000007</v>
      </c>
      <c r="U65" s="144">
        <v>3.5934670000000004</v>
      </c>
      <c r="V65" s="145">
        <v>3.2156140000000004</v>
      </c>
      <c r="W65" s="143">
        <v>3.8053128500401034</v>
      </c>
      <c r="X65" s="146">
        <v>3.8879158500401032</v>
      </c>
      <c r="Y65" s="146">
        <v>4.3368447381428741</v>
      </c>
      <c r="Z65" s="146">
        <v>3.838315498091077</v>
      </c>
      <c r="AA65" s="193">
        <v>3.9670972340785395</v>
      </c>
      <c r="AB65" s="183">
        <v>0.40522449999999999</v>
      </c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</row>
    <row r="66" spans="1:100" s="1" customFormat="1" ht="15.75" x14ac:dyDescent="0.3">
      <c r="A66" s="22" t="s">
        <v>1033</v>
      </c>
      <c r="B66" s="21" t="s">
        <v>924</v>
      </c>
      <c r="C66" s="22">
        <v>7</v>
      </c>
      <c r="D66" s="22">
        <v>8</v>
      </c>
      <c r="E66" s="22">
        <v>0</v>
      </c>
      <c r="F66" s="22">
        <v>2</v>
      </c>
      <c r="G66" s="22">
        <f t="shared" si="0"/>
        <v>0.2857142857142857</v>
      </c>
      <c r="H66" s="174">
        <f t="shared" si="1"/>
        <v>-0.5714285714285714</v>
      </c>
      <c r="I66" s="24">
        <f t="shared" si="2"/>
        <v>124.14061000000001</v>
      </c>
      <c r="J66" s="168" t="s">
        <v>925</v>
      </c>
      <c r="K66" s="289" t="str">
        <f>_xll.JChemExcel.Functions.JCSYSStructure("3422D899CAD958EBE853A0149ED986B0")</f>
        <v/>
      </c>
      <c r="L66" s="2"/>
      <c r="M66" s="143">
        <v>5.5795100410323872</v>
      </c>
      <c r="N66" s="144">
        <v>5.0409721504829665</v>
      </c>
      <c r="O66" s="146">
        <v>4.5293113199928881</v>
      </c>
      <c r="P66" s="143">
        <v>6.832464758209233</v>
      </c>
      <c r="Q66" s="144">
        <v>6.2790580989700082</v>
      </c>
      <c r="R66" s="145">
        <v>5.7908074296513012</v>
      </c>
      <c r="S66" s="4"/>
      <c r="T66" s="143">
        <v>3.8931050000000007</v>
      </c>
      <c r="U66" s="144">
        <v>3.4154040000000001</v>
      </c>
      <c r="V66" s="145">
        <v>3.0037609999999999</v>
      </c>
      <c r="W66" s="143">
        <v>4.1050738500401049</v>
      </c>
      <c r="X66" s="146">
        <v>4.2034868500401039</v>
      </c>
      <c r="Y66" s="146">
        <v>4.5962117381428742</v>
      </c>
      <c r="Z66" s="146">
        <v>4.1057714980910767</v>
      </c>
      <c r="AA66" s="193">
        <v>4.2526359840785402</v>
      </c>
      <c r="AB66" s="183">
        <v>0.44800519999999994</v>
      </c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</row>
    <row r="67" spans="1:100" s="1" customFormat="1" ht="15.75" x14ac:dyDescent="0.3">
      <c r="A67" s="22" t="s">
        <v>1034</v>
      </c>
      <c r="B67" s="21" t="s">
        <v>1035</v>
      </c>
      <c r="C67" s="22">
        <v>8</v>
      </c>
      <c r="D67" s="22">
        <v>8</v>
      </c>
      <c r="E67" s="22">
        <v>0</v>
      </c>
      <c r="F67" s="22">
        <v>1</v>
      </c>
      <c r="G67" s="22">
        <f t="shared" si="0"/>
        <v>0.125</v>
      </c>
      <c r="H67" s="174">
        <f t="shared" si="1"/>
        <v>-0.75</v>
      </c>
      <c r="I67" s="24">
        <f t="shared" si="2"/>
        <v>120.15236</v>
      </c>
      <c r="J67" s="168" t="s">
        <v>1036</v>
      </c>
      <c r="K67" s="289" t="str">
        <f>_xll.JChemExcel.Functions.JCSYSStructure("E63CABC0227B459CA048E4FFCF145248")</f>
        <v/>
      </c>
      <c r="L67" s="2"/>
      <c r="M67" s="143">
        <v>4.1009387199174911</v>
      </c>
      <c r="N67" s="144">
        <v>3.6892325640590582</v>
      </c>
      <c r="O67" s="146">
        <v>3.2908778824419325</v>
      </c>
      <c r="P67" s="143">
        <v>5.8634508359939597</v>
      </c>
      <c r="Q67" s="144">
        <v>5.3794286440875707</v>
      </c>
      <c r="R67" s="145">
        <v>4.9701038285821939</v>
      </c>
      <c r="S67" s="4"/>
      <c r="T67" s="143">
        <v>4.1826610000000004</v>
      </c>
      <c r="U67" s="144">
        <v>3.7099000000000002</v>
      </c>
      <c r="V67" s="145">
        <v>3.3048140000000004</v>
      </c>
      <c r="W67" s="143">
        <v>4.659732850040105</v>
      </c>
      <c r="X67" s="146">
        <v>4.7750068500401044</v>
      </c>
      <c r="Y67" s="146">
        <v>5.0541317381428748</v>
      </c>
      <c r="Z67" s="146">
        <v>4.6566354980910774</v>
      </c>
      <c r="AA67" s="193">
        <v>4.7863767340785408</v>
      </c>
      <c r="AB67" s="183">
        <v>0.44794899999999999</v>
      </c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</row>
    <row r="68" spans="1:100" s="1" customFormat="1" ht="15.75" x14ac:dyDescent="0.3">
      <c r="A68" s="22" t="s">
        <v>1037</v>
      </c>
      <c r="B68" s="21" t="s">
        <v>898</v>
      </c>
      <c r="C68" s="22">
        <v>8</v>
      </c>
      <c r="D68" s="22">
        <v>10</v>
      </c>
      <c r="E68" s="22">
        <v>0</v>
      </c>
      <c r="F68" s="22">
        <v>1</v>
      </c>
      <c r="G68" s="22">
        <f t="shared" si="0"/>
        <v>0.125</v>
      </c>
      <c r="H68" s="174">
        <f t="shared" si="1"/>
        <v>-1</v>
      </c>
      <c r="I68" s="24">
        <f t="shared" si="2"/>
        <v>122.1683</v>
      </c>
      <c r="J68" s="168" t="s">
        <v>1038</v>
      </c>
      <c r="K68" s="289" t="str">
        <f>_xll.JChemExcel.Functions.JCSYSStructure("F7921528BA4950A42E8D3D7CF5FFF766")</f>
        <v/>
      </c>
      <c r="L68" s="2"/>
      <c r="M68" s="143">
        <v>5.1440236206168395</v>
      </c>
      <c r="N68" s="144">
        <v>4.7459601885079854</v>
      </c>
      <c r="O68" s="146">
        <v>4.4014675927411808</v>
      </c>
      <c r="P68" s="143">
        <v>6.6598548362874652</v>
      </c>
      <c r="Q68" s="144">
        <v>6.0961274153840215</v>
      </c>
      <c r="R68" s="145">
        <v>5.6197122180887122</v>
      </c>
      <c r="S68" s="4"/>
      <c r="T68" s="143">
        <v>5.5580710000000009</v>
      </c>
      <c r="U68" s="144">
        <v>4.9355800000000007</v>
      </c>
      <c r="V68" s="145">
        <v>4.3944859999999997</v>
      </c>
      <c r="W68" s="143">
        <v>5.3632048500401037</v>
      </c>
      <c r="X68" s="146">
        <v>5.3991668500401042</v>
      </c>
      <c r="Y68" s="146">
        <v>5.669709738142874</v>
      </c>
      <c r="Z68" s="146">
        <v>5.2977314980910775</v>
      </c>
      <c r="AA68" s="193">
        <v>5.4324532340785403</v>
      </c>
      <c r="AB68" s="183">
        <v>0.41025639999999997</v>
      </c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</row>
    <row r="69" spans="1:100" s="1" customFormat="1" ht="15.75" x14ac:dyDescent="0.3">
      <c r="A69" s="22" t="s">
        <v>1039</v>
      </c>
      <c r="B69" s="21" t="s">
        <v>1040</v>
      </c>
      <c r="C69" s="22">
        <v>7</v>
      </c>
      <c r="D69" s="22">
        <v>6</v>
      </c>
      <c r="E69" s="22">
        <v>0</v>
      </c>
      <c r="F69" s="22">
        <v>1</v>
      </c>
      <c r="G69" s="22">
        <f t="shared" si="0"/>
        <v>0.14285714285714285</v>
      </c>
      <c r="H69" s="174">
        <f t="shared" si="1"/>
        <v>-0.5714285714285714</v>
      </c>
      <c r="I69" s="24">
        <f t="shared" si="2"/>
        <v>106.12527</v>
      </c>
      <c r="J69" s="168" t="s">
        <v>1041</v>
      </c>
      <c r="K69" s="289" t="str">
        <f>_xll.JChemExcel.Functions.JCSYSStructure("EC4179E87EDBAAA2E70560FBC7A2F87E")</f>
        <v/>
      </c>
      <c r="L69" s="2"/>
      <c r="M69" s="143">
        <v>3.879089970301135</v>
      </c>
      <c r="N69" s="144">
        <v>3.4986150518067798</v>
      </c>
      <c r="O69" s="146">
        <v>3.1159102837334074</v>
      </c>
      <c r="P69" s="143">
        <v>5.3938418893507762</v>
      </c>
      <c r="Q69" s="144">
        <v>4.9496763640851631</v>
      </c>
      <c r="R69" s="145">
        <v>4.5601081222863264</v>
      </c>
      <c r="S69" s="4"/>
      <c r="T69" s="143">
        <v>4.322247</v>
      </c>
      <c r="U69" s="144">
        <v>3.8879630000000001</v>
      </c>
      <c r="V69" s="145">
        <v>3.5166670000000009</v>
      </c>
      <c r="W69" s="143">
        <v>4.359971850040103</v>
      </c>
      <c r="X69" s="146">
        <v>4.4594358500401041</v>
      </c>
      <c r="Y69" s="146">
        <v>4.7947647381428746</v>
      </c>
      <c r="Z69" s="146">
        <v>4.3891794980910763</v>
      </c>
      <c r="AA69" s="193">
        <v>4.5008379840785402</v>
      </c>
      <c r="AB69" s="183">
        <v>0.40516829999999998</v>
      </c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</row>
    <row r="70" spans="1:100" s="1" customFormat="1" ht="15.75" x14ac:dyDescent="0.3">
      <c r="A70" s="22" t="s">
        <v>1042</v>
      </c>
      <c r="B70" s="21" t="s">
        <v>935</v>
      </c>
      <c r="C70" s="22">
        <v>7</v>
      </c>
      <c r="D70" s="22">
        <v>6</v>
      </c>
      <c r="E70" s="22">
        <v>0</v>
      </c>
      <c r="F70" s="22">
        <v>2</v>
      </c>
      <c r="G70" s="22">
        <f t="shared" si="0"/>
        <v>0.2857142857142857</v>
      </c>
      <c r="H70" s="174">
        <f t="shared" si="1"/>
        <v>-0.2857142857142857</v>
      </c>
      <c r="I70" s="24">
        <f t="shared" si="2"/>
        <v>122.12467000000001</v>
      </c>
      <c r="J70" s="168" t="s">
        <v>1043</v>
      </c>
      <c r="K70" s="289" t="str">
        <f>_xll.JChemExcel.Functions.JCSYSStructure("B29EF6F7066062D02B8ABF4B52310627")</f>
        <v/>
      </c>
      <c r="L70" s="2"/>
      <c r="M70" s="143">
        <v>6.9044247894965078</v>
      </c>
      <c r="N70" s="144">
        <v>6.0916269141573451</v>
      </c>
      <c r="O70" s="146">
        <v>5.4182925207033694</v>
      </c>
      <c r="P70" s="143">
        <v>8.5025130132446236</v>
      </c>
      <c r="Q70" s="144">
        <v>7.5691961260924865</v>
      </c>
      <c r="R70" s="145">
        <v>6.8463731441628619</v>
      </c>
      <c r="S70" s="4"/>
      <c r="T70" s="143">
        <v>6.6782299999999983</v>
      </c>
      <c r="U70" s="144">
        <v>6.0590129999999993</v>
      </c>
      <c r="V70" s="145">
        <v>5.5191100000000004</v>
      </c>
      <c r="W70" s="143">
        <v>6.284820850040103</v>
      </c>
      <c r="X70" s="146">
        <v>6.3456098500401037</v>
      </c>
      <c r="Y70" s="146">
        <v>6.3507837381428747</v>
      </c>
      <c r="Z70" s="146">
        <v>6.2381254980910761</v>
      </c>
      <c r="AA70" s="193">
        <v>6.30483498407854</v>
      </c>
      <c r="AB70" s="183">
        <v>0.31592599999999993</v>
      </c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</row>
    <row r="71" spans="1:100" s="1" customFormat="1" ht="15.75" x14ac:dyDescent="0.3">
      <c r="A71" s="22" t="s">
        <v>1044</v>
      </c>
      <c r="B71" s="21" t="s">
        <v>1045</v>
      </c>
      <c r="C71" s="22">
        <v>7</v>
      </c>
      <c r="D71" s="22">
        <v>8</v>
      </c>
      <c r="E71" s="22">
        <v>0</v>
      </c>
      <c r="F71" s="22">
        <v>1</v>
      </c>
      <c r="G71" s="22">
        <f t="shared" ref="G71:G90" si="3">F71/C71</f>
        <v>0.14285714285714285</v>
      </c>
      <c r="H71" s="174">
        <f t="shared" ref="H71:H90" si="4">2*(F71/C71)-(D71/C71)-5*(E71/C71)</f>
        <v>-0.8571428571428571</v>
      </c>
      <c r="I71" s="24">
        <f t="shared" ref="I71:I90" si="5">C71*12.01115+D71*1.00797+E71*14.0067+F71*15.9994</f>
        <v>108.14121</v>
      </c>
      <c r="J71" s="168" t="s">
        <v>1046</v>
      </c>
      <c r="K71" s="289" t="str">
        <f>_xll.JChemExcel.Functions.JCSYSStructure("4D91C13B61CF1E9E04318E42D8EAA19C")</f>
        <v/>
      </c>
      <c r="L71" s="2"/>
      <c r="M71" s="143">
        <v>5.4542083336700689</v>
      </c>
      <c r="N71" s="144">
        <v>5.0762325866670821</v>
      </c>
      <c r="O71" s="146">
        <v>4.740602114737313</v>
      </c>
      <c r="P71" s="143">
        <v>6.8849195139618589</v>
      </c>
      <c r="Q71" s="144">
        <v>6.3187308037339589</v>
      </c>
      <c r="R71" s="145">
        <v>5.8309246528592835</v>
      </c>
      <c r="S71" s="4"/>
      <c r="T71" s="143">
        <v>5.5440059999999995</v>
      </c>
      <c r="U71" s="144">
        <v>4.9636729999999991</v>
      </c>
      <c r="V71" s="145">
        <v>4.4599029999999997</v>
      </c>
      <c r="W71" s="143">
        <v>4.9888248500401042</v>
      </c>
      <c r="X71" s="146">
        <v>5.0028588500401039</v>
      </c>
      <c r="Y71" s="146">
        <v>5.3516367381428749</v>
      </c>
      <c r="Z71" s="146">
        <v>4.9539934980910756</v>
      </c>
      <c r="AA71" s="193">
        <v>5.0743284840785403</v>
      </c>
      <c r="AB71" s="183">
        <v>0.37224829999999998</v>
      </c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</row>
    <row r="72" spans="1:100" s="1" customFormat="1" ht="15.75" x14ac:dyDescent="0.3">
      <c r="A72" s="22" t="s">
        <v>1047</v>
      </c>
      <c r="B72" s="21" t="s">
        <v>1048</v>
      </c>
      <c r="C72" s="22">
        <v>4</v>
      </c>
      <c r="D72" s="22">
        <v>4</v>
      </c>
      <c r="E72" s="22">
        <v>0</v>
      </c>
      <c r="F72" s="22">
        <v>3</v>
      </c>
      <c r="G72" s="22">
        <f t="shared" si="3"/>
        <v>0.75</v>
      </c>
      <c r="H72" s="174">
        <f t="shared" si="4"/>
        <v>0.5</v>
      </c>
      <c r="I72" s="24">
        <f t="shared" si="5"/>
        <v>100.07468</v>
      </c>
      <c r="J72" s="168" t="s">
        <v>1049</v>
      </c>
      <c r="K72" s="289" t="str">
        <f>_xll.JChemExcel.Functions.JCSYSStructure("638D3710F2948FFC65BF45AF1FEF0F86")</f>
        <v/>
      </c>
      <c r="L72" s="2"/>
      <c r="M72" s="143">
        <v>9.1309019432949352</v>
      </c>
      <c r="N72" s="144">
        <v>8.0490148707383806</v>
      </c>
      <c r="O72" s="146">
        <v>7.0248906356846703</v>
      </c>
      <c r="P72" s="143">
        <v>7.2698513943460492</v>
      </c>
      <c r="Q72" s="144">
        <v>6.5718936160187171</v>
      </c>
      <c r="R72" s="145">
        <v>5.8403662090921253</v>
      </c>
      <c r="S72" s="4"/>
      <c r="T72" s="143">
        <v>8.6984130000000022</v>
      </c>
      <c r="U72" s="144">
        <v>8.2087040000000009</v>
      </c>
      <c r="V72" s="145">
        <v>7.7807930000000001</v>
      </c>
      <c r="W72" s="143">
        <v>5.7806758500401045</v>
      </c>
      <c r="X72" s="146">
        <v>5.9899648500401046</v>
      </c>
      <c r="Y72" s="146">
        <v>5.8977997381428739</v>
      </c>
      <c r="Z72" s="146">
        <v>5.8960414980910771</v>
      </c>
      <c r="AA72" s="193">
        <v>5.8911204840785398</v>
      </c>
      <c r="AB72" s="183">
        <v>0.21430519999999992</v>
      </c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</row>
    <row r="73" spans="1:100" s="1" customFormat="1" ht="15.75" x14ac:dyDescent="0.3">
      <c r="A73" s="22" t="s">
        <v>1050</v>
      </c>
      <c r="B73" s="21" t="s">
        <v>1051</v>
      </c>
      <c r="C73" s="22">
        <v>5</v>
      </c>
      <c r="D73" s="22">
        <v>8</v>
      </c>
      <c r="E73" s="22">
        <v>0</v>
      </c>
      <c r="F73" s="22">
        <v>2</v>
      </c>
      <c r="G73" s="22">
        <f t="shared" si="3"/>
        <v>0.4</v>
      </c>
      <c r="H73" s="174">
        <f t="shared" si="4"/>
        <v>-0.8</v>
      </c>
      <c r="I73" s="24">
        <f t="shared" si="5"/>
        <v>100.11831000000001</v>
      </c>
      <c r="J73" s="168" t="s">
        <v>1052</v>
      </c>
      <c r="K73" s="289" t="str">
        <f>_xll.JChemExcel.Functions.JCSYSStructure("5E3810669FA7B7F001D1AC7D1C7E4E4F")</f>
        <v/>
      </c>
      <c r="L73" s="2"/>
      <c r="M73" s="143">
        <v>6.1466962104781668</v>
      </c>
      <c r="N73" s="144">
        <v>5.3582393450176324</v>
      </c>
      <c r="O73" s="146">
        <v>4.6626870342568125</v>
      </c>
      <c r="P73" s="143">
        <v>5.7247674560076254</v>
      </c>
      <c r="Q73" s="144">
        <v>5.1099156998696547</v>
      </c>
      <c r="R73" s="145">
        <v>4.6140071182227658</v>
      </c>
      <c r="S73" s="4"/>
      <c r="T73" s="143">
        <v>5.1152319999999998</v>
      </c>
      <c r="U73" s="144">
        <v>4.6767849999999997</v>
      </c>
      <c r="V73" s="145">
        <v>4.2964480000000007</v>
      </c>
      <c r="W73" s="143">
        <v>4.2401568500401048</v>
      </c>
      <c r="X73" s="146">
        <v>4.3931878500401043</v>
      </c>
      <c r="Y73" s="146">
        <v>4.6401027381428745</v>
      </c>
      <c r="Z73" s="146">
        <v>4.3067504980910778</v>
      </c>
      <c r="AA73" s="193">
        <v>4.3950494840785401</v>
      </c>
      <c r="AB73" s="183">
        <v>0.35159649999999998</v>
      </c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</row>
    <row r="74" spans="1:100" s="1" customFormat="1" ht="15.75" x14ac:dyDescent="0.3">
      <c r="A74" s="22" t="s">
        <v>1053</v>
      </c>
      <c r="B74" s="21" t="s">
        <v>1045</v>
      </c>
      <c r="C74" s="22">
        <v>7</v>
      </c>
      <c r="D74" s="22">
        <v>8</v>
      </c>
      <c r="E74" s="22">
        <v>0</v>
      </c>
      <c r="F74" s="22">
        <v>1</v>
      </c>
      <c r="G74" s="22">
        <f t="shared" si="3"/>
        <v>0.14285714285714285</v>
      </c>
      <c r="H74" s="174">
        <f t="shared" si="4"/>
        <v>-0.8571428571428571</v>
      </c>
      <c r="I74" s="24">
        <f t="shared" si="5"/>
        <v>108.14121</v>
      </c>
      <c r="J74" s="168" t="s">
        <v>1054</v>
      </c>
      <c r="K74" s="289" t="str">
        <f>_xll.JChemExcel.Functions.JCSYSStructure("21159EB31A564EBE432702F632C67128")</f>
        <v/>
      </c>
      <c r="L74" s="2"/>
      <c r="M74" s="143">
        <v>4.6887582721308432</v>
      </c>
      <c r="N74" s="144">
        <v>4.3002473980399465</v>
      </c>
      <c r="O74" s="146">
        <v>3.9864942447703631</v>
      </c>
      <c r="P74" s="143">
        <v>6.9168785311905348</v>
      </c>
      <c r="Q74" s="144">
        <v>6.2895235326481727</v>
      </c>
      <c r="R74" s="145">
        <v>5.7649796963878162</v>
      </c>
      <c r="S74" s="4"/>
      <c r="T74" s="143">
        <v>5.5297529999999995</v>
      </c>
      <c r="U74" s="144">
        <v>4.9512479999999996</v>
      </c>
      <c r="V74" s="145">
        <v>4.4484440000000012</v>
      </c>
      <c r="W74" s="143">
        <v>5.5170258500401044</v>
      </c>
      <c r="X74" s="146">
        <v>5.5544258500401043</v>
      </c>
      <c r="Y74" s="146">
        <v>5.7298057381428746</v>
      </c>
      <c r="Z74" s="146">
        <v>5.4738724980910769</v>
      </c>
      <c r="AA74" s="193">
        <v>5.5687824840785396</v>
      </c>
      <c r="AB74" s="183">
        <v>0.35101539999999998</v>
      </c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</row>
    <row r="75" spans="1:100" s="1" customFormat="1" ht="15.75" x14ac:dyDescent="0.3">
      <c r="A75" s="22" t="s">
        <v>1055</v>
      </c>
      <c r="B75" s="21" t="s">
        <v>1035</v>
      </c>
      <c r="C75" s="22">
        <v>8</v>
      </c>
      <c r="D75" s="22">
        <v>8</v>
      </c>
      <c r="E75" s="22">
        <v>0</v>
      </c>
      <c r="F75" s="22">
        <v>1</v>
      </c>
      <c r="G75" s="22">
        <f t="shared" si="3"/>
        <v>0.125</v>
      </c>
      <c r="H75" s="174">
        <f t="shared" si="4"/>
        <v>-0.75</v>
      </c>
      <c r="I75" s="24">
        <f t="shared" si="5"/>
        <v>120.15236</v>
      </c>
      <c r="J75" s="168" t="s">
        <v>1056</v>
      </c>
      <c r="K75" s="289" t="str">
        <f>_xll.JChemExcel.Functions.JCSYSStructure("820BDB2BFD5A5B88D366830F3257F2F9")</f>
        <v/>
      </c>
      <c r="L75" s="2"/>
      <c r="M75" s="143">
        <v>3.8510612467008913</v>
      </c>
      <c r="N75" s="144">
        <v>3.4449301928440033</v>
      </c>
      <c r="O75" s="146">
        <v>3.0650078588926521</v>
      </c>
      <c r="P75" s="143">
        <v>5.8908283735723792</v>
      </c>
      <c r="Q75" s="144">
        <v>5.4017050387987231</v>
      </c>
      <c r="R75" s="145">
        <v>4.9932276274293317</v>
      </c>
      <c r="S75" s="4"/>
      <c r="T75" s="143">
        <v>4.1307149999999995</v>
      </c>
      <c r="U75" s="144">
        <v>3.6635330000000002</v>
      </c>
      <c r="V75" s="145">
        <v>3.2646519999999999</v>
      </c>
      <c r="W75" s="143">
        <v>4.7159678500401041</v>
      </c>
      <c r="X75" s="146">
        <v>4.8190188500401039</v>
      </c>
      <c r="Y75" s="146">
        <v>5.1112947381428731</v>
      </c>
      <c r="Z75" s="146">
        <v>4.7100524980910761</v>
      </c>
      <c r="AA75" s="193">
        <v>4.8390834840785395</v>
      </c>
      <c r="AB75" s="183">
        <v>0.45042490000000002</v>
      </c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</row>
    <row r="76" spans="1:100" s="1" customFormat="1" ht="15.75" x14ac:dyDescent="0.3">
      <c r="A76" s="22" t="s">
        <v>1057</v>
      </c>
      <c r="B76" s="21" t="s">
        <v>901</v>
      </c>
      <c r="C76" s="22">
        <v>8</v>
      </c>
      <c r="D76" s="22">
        <v>8</v>
      </c>
      <c r="E76" s="22">
        <v>0</v>
      </c>
      <c r="F76" s="22">
        <v>2</v>
      </c>
      <c r="G76" s="22">
        <f t="shared" si="3"/>
        <v>0.25</v>
      </c>
      <c r="H76" s="174">
        <f t="shared" si="4"/>
        <v>-0.5</v>
      </c>
      <c r="I76" s="24">
        <f t="shared" si="5"/>
        <v>136.15176</v>
      </c>
      <c r="J76" s="168" t="s">
        <v>1058</v>
      </c>
      <c r="K76" s="289" t="str">
        <f>_xll.JChemExcel.Functions.JCSYSStructure("951D4AC075C55168CA2390FAF71D7A40")</f>
        <v/>
      </c>
      <c r="L76" s="2"/>
      <c r="M76" s="143">
        <v>6.689693244465917</v>
      </c>
      <c r="N76" s="144">
        <v>5.9496763640851631</v>
      </c>
      <c r="O76" s="146">
        <v>5.3115624813017845</v>
      </c>
      <c r="P76" s="143">
        <v>8.7651466179942972</v>
      </c>
      <c r="Q76" s="144">
        <v>7.9008621484937276</v>
      </c>
      <c r="R76" s="145">
        <v>7.2055679403319477</v>
      </c>
      <c r="S76" s="4"/>
      <c r="T76" s="143">
        <v>6.4866979999999996</v>
      </c>
      <c r="U76" s="144">
        <v>5.8345830000000003</v>
      </c>
      <c r="V76" s="145">
        <v>5.2670950000000003</v>
      </c>
      <c r="W76" s="143">
        <v>6.6408168500401041</v>
      </c>
      <c r="X76" s="146">
        <v>6.7051928500401052</v>
      </c>
      <c r="Y76" s="146">
        <v>6.667313738142874</v>
      </c>
      <c r="Z76" s="146">
        <v>6.5589984980910776</v>
      </c>
      <c r="AA76" s="193">
        <v>6.6430804840785402</v>
      </c>
      <c r="AB76" s="183">
        <v>0.36118259999999991</v>
      </c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</row>
    <row r="77" spans="1:100" s="1" customFormat="1" ht="15.75" x14ac:dyDescent="0.3">
      <c r="A77" s="22" t="s">
        <v>1059</v>
      </c>
      <c r="B77" s="21" t="s">
        <v>1045</v>
      </c>
      <c r="C77" s="22">
        <v>7</v>
      </c>
      <c r="D77" s="22">
        <v>8</v>
      </c>
      <c r="E77" s="22">
        <v>0</v>
      </c>
      <c r="F77" s="22">
        <v>1</v>
      </c>
      <c r="G77" s="22">
        <f t="shared" si="3"/>
        <v>0.14285714285714285</v>
      </c>
      <c r="H77" s="174">
        <f t="shared" si="4"/>
        <v>-0.8571428571428571</v>
      </c>
      <c r="I77" s="24">
        <f t="shared" si="5"/>
        <v>108.14121</v>
      </c>
      <c r="J77" s="168" t="s">
        <v>1060</v>
      </c>
      <c r="K77" s="289" t="str">
        <f>_xll.JChemExcel.Functions.JCSYSStructure("8F81F6E3646EEA531EFEB3473FE3884E")</f>
        <v/>
      </c>
      <c r="L77" s="2"/>
      <c r="M77" s="143">
        <v>4.8579006712311976</v>
      </c>
      <c r="N77" s="144">
        <v>4.4709436252089221</v>
      </c>
      <c r="O77" s="146">
        <v>4.122713991788352</v>
      </c>
      <c r="P77" s="143">
        <v>6.672264094269285</v>
      </c>
      <c r="Q77" s="144">
        <v>6.0719326061743581</v>
      </c>
      <c r="R77" s="145">
        <v>5.5702378988741179</v>
      </c>
      <c r="S77" s="4"/>
      <c r="T77" s="143">
        <v>5.5297529999999995</v>
      </c>
      <c r="U77" s="144">
        <v>4.9512479999999996</v>
      </c>
      <c r="V77" s="145">
        <v>4.4484440000000012</v>
      </c>
      <c r="W77" s="143">
        <v>5.5170258500401044</v>
      </c>
      <c r="X77" s="146">
        <v>5.5544258500401043</v>
      </c>
      <c r="Y77" s="146">
        <v>5.7298057381428746</v>
      </c>
      <c r="Z77" s="146">
        <v>5.4738724980910769</v>
      </c>
      <c r="AA77" s="193">
        <v>5.5687824840785396</v>
      </c>
      <c r="AB77" s="183">
        <v>0.35101539999999998</v>
      </c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</row>
    <row r="78" spans="1:100" s="1" customFormat="1" ht="15.75" x14ac:dyDescent="0.3">
      <c r="A78" s="22" t="s">
        <v>1061</v>
      </c>
      <c r="B78" s="21" t="s">
        <v>1045</v>
      </c>
      <c r="C78" s="22">
        <v>7</v>
      </c>
      <c r="D78" s="22">
        <v>8</v>
      </c>
      <c r="E78" s="22">
        <v>0</v>
      </c>
      <c r="F78" s="22">
        <v>1</v>
      </c>
      <c r="G78" s="22">
        <f t="shared" si="3"/>
        <v>0.14285714285714285</v>
      </c>
      <c r="H78" s="174">
        <f t="shared" si="4"/>
        <v>-0.8571428571428571</v>
      </c>
      <c r="I78" s="24">
        <f t="shared" si="5"/>
        <v>108.14121</v>
      </c>
      <c r="J78" s="168" t="s">
        <v>1062</v>
      </c>
      <c r="K78" s="289" t="str">
        <f>_xll.JChemExcel.Functions.JCSYSStructure("D910FE109E0322273B31A617D9EA6842")</f>
        <v/>
      </c>
      <c r="L78" s="2"/>
      <c r="M78" s="143">
        <v>4.7360751700470409</v>
      </c>
      <c r="N78" s="144">
        <v>4.3794286440875716</v>
      </c>
      <c r="O78" s="146">
        <v>4.0212563510295753</v>
      </c>
      <c r="P78" s="143">
        <v>6.9741941824459284</v>
      </c>
      <c r="Q78" s="144">
        <v>6.3420021461469469</v>
      </c>
      <c r="R78" s="145">
        <v>5.8137566277222694</v>
      </c>
      <c r="S78" s="4"/>
      <c r="T78" s="143">
        <v>5.5297529999999995</v>
      </c>
      <c r="U78" s="144">
        <v>4.9512479999999996</v>
      </c>
      <c r="V78" s="145">
        <v>4.4484440000000012</v>
      </c>
      <c r="W78" s="143">
        <v>5.5170258500401044</v>
      </c>
      <c r="X78" s="146">
        <v>5.5544258500401043</v>
      </c>
      <c r="Y78" s="146">
        <v>5.7298057381428746</v>
      </c>
      <c r="Z78" s="146">
        <v>5.4738724980910769</v>
      </c>
      <c r="AA78" s="193">
        <v>5.5687824840785396</v>
      </c>
      <c r="AB78" s="183">
        <v>0.35101539999999998</v>
      </c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</row>
    <row r="79" spans="1:100" s="1" customFormat="1" ht="15.75" x14ac:dyDescent="0.3">
      <c r="A79" s="22" t="s">
        <v>1063</v>
      </c>
      <c r="B79" s="21" t="s">
        <v>1035</v>
      </c>
      <c r="C79" s="22">
        <v>8</v>
      </c>
      <c r="D79" s="22">
        <v>8</v>
      </c>
      <c r="E79" s="22">
        <v>0</v>
      </c>
      <c r="F79" s="22">
        <v>1</v>
      </c>
      <c r="G79" s="22">
        <f t="shared" si="3"/>
        <v>0.125</v>
      </c>
      <c r="H79" s="174">
        <f t="shared" si="4"/>
        <v>-0.75</v>
      </c>
      <c r="I79" s="24">
        <f t="shared" si="5"/>
        <v>120.15236</v>
      </c>
      <c r="J79" s="168" t="s">
        <v>1064</v>
      </c>
      <c r="K79" s="289" t="str">
        <f>_xll.JChemExcel.Functions.JCSYSStructure("8FAAE0D3F12F29C21FFF46209C6A6696")</f>
        <v/>
      </c>
      <c r="L79" s="2"/>
      <c r="M79" s="143">
        <v>3.9090531936785782</v>
      </c>
      <c r="N79" s="144">
        <v>3.4986150518067798</v>
      </c>
      <c r="O79" s="146">
        <v>3.1136658628109557</v>
      </c>
      <c r="P79" s="143">
        <v>5.9479712597089476</v>
      </c>
      <c r="Q79" s="144">
        <v>5.4582625934498319</v>
      </c>
      <c r="R79" s="145">
        <v>5.0454417355480583</v>
      </c>
      <c r="S79" s="4"/>
      <c r="T79" s="143">
        <v>4.1307149999999995</v>
      </c>
      <c r="U79" s="144">
        <v>3.6635330000000002</v>
      </c>
      <c r="V79" s="145">
        <v>3.2646519999999999</v>
      </c>
      <c r="W79" s="143">
        <v>4.7159678500401041</v>
      </c>
      <c r="X79" s="146">
        <v>4.8190188500401039</v>
      </c>
      <c r="Y79" s="146">
        <v>5.1112947381428731</v>
      </c>
      <c r="Z79" s="146">
        <v>4.7100524980910761</v>
      </c>
      <c r="AA79" s="193">
        <v>4.8390834840785395</v>
      </c>
      <c r="AB79" s="183">
        <v>0.45042490000000002</v>
      </c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</row>
    <row r="80" spans="1:100" s="1" customFormat="1" ht="15.75" x14ac:dyDescent="0.3">
      <c r="A80" s="22" t="s">
        <v>1065</v>
      </c>
      <c r="B80" s="21" t="s">
        <v>901</v>
      </c>
      <c r="C80" s="22">
        <v>8</v>
      </c>
      <c r="D80" s="22">
        <v>8</v>
      </c>
      <c r="E80" s="22">
        <v>0</v>
      </c>
      <c r="F80" s="22">
        <v>2</v>
      </c>
      <c r="G80" s="22">
        <f t="shared" si="3"/>
        <v>0.25</v>
      </c>
      <c r="H80" s="174">
        <f t="shared" si="4"/>
        <v>-0.5</v>
      </c>
      <c r="I80" s="24">
        <f t="shared" si="5"/>
        <v>136.15176</v>
      </c>
      <c r="J80" s="168" t="s">
        <v>1066</v>
      </c>
      <c r="K80" s="289" t="str">
        <f>_xll.JChemExcel.Functions.JCSYSStructure("AB96EC88BE33F990C0982FE187A78D1F")</f>
        <v/>
      </c>
      <c r="L80" s="2"/>
      <c r="M80" s="143">
        <v>6.7434273683010622</v>
      </c>
      <c r="N80" s="144">
        <v>5.9992174023759661</v>
      </c>
      <c r="O80" s="146">
        <v>5.356144613954525</v>
      </c>
      <c r="P80" s="143">
        <v>8.8285813241494591</v>
      </c>
      <c r="Q80" s="144">
        <v>7.9578247172177399</v>
      </c>
      <c r="R80" s="145">
        <v>7.2584527924870859</v>
      </c>
      <c r="S80" s="4"/>
      <c r="T80" s="143">
        <v>6.4866979999999996</v>
      </c>
      <c r="U80" s="144">
        <v>5.8345830000000003</v>
      </c>
      <c r="V80" s="145">
        <v>5.2670950000000003</v>
      </c>
      <c r="W80" s="143">
        <v>6.6408168500401041</v>
      </c>
      <c r="X80" s="146">
        <v>6.7051928500401052</v>
      </c>
      <c r="Y80" s="146">
        <v>6.667313738142874</v>
      </c>
      <c r="Z80" s="146">
        <v>6.5589984980910776</v>
      </c>
      <c r="AA80" s="193">
        <v>6.6430804840785402</v>
      </c>
      <c r="AB80" s="183">
        <v>0.36118259999999991</v>
      </c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</row>
    <row r="81" spans="1:100" s="1" customFormat="1" ht="15.75" x14ac:dyDescent="0.3">
      <c r="A81" s="22" t="s">
        <v>1067</v>
      </c>
      <c r="B81" s="21" t="s">
        <v>1068</v>
      </c>
      <c r="C81" s="22">
        <v>6</v>
      </c>
      <c r="D81" s="22">
        <v>6</v>
      </c>
      <c r="E81" s="22">
        <v>0</v>
      </c>
      <c r="F81" s="22">
        <v>1</v>
      </c>
      <c r="G81" s="22">
        <f t="shared" si="3"/>
        <v>0.16666666666666666</v>
      </c>
      <c r="H81" s="174">
        <f t="shared" si="4"/>
        <v>-0.66666666666666674</v>
      </c>
      <c r="I81" s="24">
        <f t="shared" si="5"/>
        <v>94.11412</v>
      </c>
      <c r="J81" s="168" t="s">
        <v>1069</v>
      </c>
      <c r="K81" s="289" t="str">
        <f>_xll.JChemExcel.Functions.JCSYSStructure("4368E565771F92069932A7CE22298037")</f>
        <v/>
      </c>
      <c r="L81" s="2"/>
      <c r="M81" s="143">
        <v>4.7821799572930779</v>
      </c>
      <c r="N81" s="144">
        <v>4.4081527953494657</v>
      </c>
      <c r="O81" s="146">
        <v>4.0590449119189751</v>
      </c>
      <c r="P81" s="143">
        <v>6.4657902062198831</v>
      </c>
      <c r="Q81" s="144">
        <v>5.8609147042096836</v>
      </c>
      <c r="R81" s="145">
        <v>5.3522495700709998</v>
      </c>
      <c r="S81" s="4"/>
      <c r="T81" s="143">
        <v>5.7212319999999988</v>
      </c>
      <c r="U81" s="144">
        <v>5.1756260000000003</v>
      </c>
      <c r="V81" s="145">
        <v>4.7004070000000011</v>
      </c>
      <c r="W81" s="143">
        <v>5.1609668500401051</v>
      </c>
      <c r="X81" s="146">
        <v>5.1947918500401045</v>
      </c>
      <c r="Y81" s="146">
        <v>5.4132117381428744</v>
      </c>
      <c r="Z81" s="146">
        <v>5.1529394980910785</v>
      </c>
      <c r="AA81" s="193">
        <v>5.2304774840785404</v>
      </c>
      <c r="AB81" s="183">
        <v>0.30575879999999994</v>
      </c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</row>
    <row r="82" spans="1:100" s="1" customFormat="1" ht="15.75" x14ac:dyDescent="0.3">
      <c r="A82" s="22" t="s">
        <v>1070</v>
      </c>
      <c r="B82" s="21" t="s">
        <v>898</v>
      </c>
      <c r="C82" s="22">
        <v>8</v>
      </c>
      <c r="D82" s="22">
        <v>10</v>
      </c>
      <c r="E82" s="22">
        <v>0</v>
      </c>
      <c r="F82" s="22">
        <v>1</v>
      </c>
      <c r="G82" s="22">
        <f t="shared" si="3"/>
        <v>0.125</v>
      </c>
      <c r="H82" s="174">
        <f t="shared" si="4"/>
        <v>-1</v>
      </c>
      <c r="I82" s="24">
        <f t="shared" si="5"/>
        <v>122.1683</v>
      </c>
      <c r="J82" s="168" t="s">
        <v>1038</v>
      </c>
      <c r="K82" s="289" t="str">
        <f>_xll.JChemExcel.Functions.JCSYSStructure("F7921528BA4950A42E8D3D7CF5FFF766")</f>
        <v/>
      </c>
      <c r="L82" s="2"/>
      <c r="M82" s="143">
        <v>5.1440236206168395</v>
      </c>
      <c r="N82" s="144">
        <v>4.7459601885079854</v>
      </c>
      <c r="O82" s="146">
        <v>4.4014675927411808</v>
      </c>
      <c r="P82" s="143">
        <v>6.6598548362874652</v>
      </c>
      <c r="Q82" s="144">
        <v>6.0961274153840215</v>
      </c>
      <c r="R82" s="145">
        <v>5.6197122180887122</v>
      </c>
      <c r="S82" s="4"/>
      <c r="T82" s="143">
        <v>5.5580710000000009</v>
      </c>
      <c r="U82" s="144">
        <v>4.9355800000000007</v>
      </c>
      <c r="V82" s="145">
        <v>4.3944859999999997</v>
      </c>
      <c r="W82" s="143">
        <v>5.3632048500401037</v>
      </c>
      <c r="X82" s="146">
        <v>5.3991668500401042</v>
      </c>
      <c r="Y82" s="146">
        <v>5.669709738142874</v>
      </c>
      <c r="Z82" s="146">
        <v>5.2977314980910775</v>
      </c>
      <c r="AA82" s="193">
        <v>5.4324532340785403</v>
      </c>
      <c r="AB82" s="183">
        <v>0.41025639999999997</v>
      </c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</row>
    <row r="83" spans="1:100" s="1" customFormat="1" ht="15.75" x14ac:dyDescent="0.3">
      <c r="A83" s="22" t="s">
        <v>1071</v>
      </c>
      <c r="B83" s="21" t="s">
        <v>1072</v>
      </c>
      <c r="C83" s="22">
        <v>8</v>
      </c>
      <c r="D83" s="22">
        <v>6</v>
      </c>
      <c r="E83" s="22">
        <v>0</v>
      </c>
      <c r="F83" s="22">
        <v>2</v>
      </c>
      <c r="G83" s="22">
        <f t="shared" si="3"/>
        <v>0.25</v>
      </c>
      <c r="H83" s="174">
        <f t="shared" si="4"/>
        <v>-0.25</v>
      </c>
      <c r="I83" s="24">
        <f t="shared" si="5"/>
        <v>134.13582</v>
      </c>
      <c r="J83" s="168" t="s">
        <v>1073</v>
      </c>
      <c r="K83" s="289" t="str">
        <f>_xll.JChemExcel.Functions.JCSYSStructure("19DB7AAA31AB2EAC1BFA7F45FB929E31")</f>
        <v/>
      </c>
      <c r="L83" s="2"/>
      <c r="M83" s="143">
        <v>7.5340431456527801</v>
      </c>
      <c r="N83" s="144">
        <v>6.7027350344627044</v>
      </c>
      <c r="O83" s="146">
        <v>5.9390695948422252</v>
      </c>
      <c r="P83" s="143">
        <v>8.299306373684324</v>
      </c>
      <c r="Q83" s="144">
        <v>7.5208914465179317</v>
      </c>
      <c r="R83" s="145">
        <v>6.8751283153513372</v>
      </c>
      <c r="S83" s="4"/>
      <c r="T83" s="143">
        <v>7.1817520000000004</v>
      </c>
      <c r="U83" s="144">
        <v>6.607666</v>
      </c>
      <c r="V83" s="145">
        <v>6.1134380000000004</v>
      </c>
      <c r="W83" s="143">
        <v>6.1394668500401046</v>
      </c>
      <c r="X83" s="146">
        <v>6.2468148500401037</v>
      </c>
      <c r="Y83" s="146">
        <v>6.3369417381428734</v>
      </c>
      <c r="Z83" s="146">
        <v>6.130460498091078</v>
      </c>
      <c r="AA83" s="193">
        <v>6.2134209840785397</v>
      </c>
      <c r="AB83" s="183">
        <v>0.37633699999999998</v>
      </c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</row>
    <row r="84" spans="1:100" s="1" customFormat="1" ht="15.75" x14ac:dyDescent="0.3">
      <c r="A84" s="22" t="s">
        <v>1074</v>
      </c>
      <c r="B84" s="21" t="s">
        <v>1075</v>
      </c>
      <c r="C84" s="22">
        <v>6</v>
      </c>
      <c r="D84" s="22">
        <v>8</v>
      </c>
      <c r="E84" s="22">
        <v>0</v>
      </c>
      <c r="F84" s="22">
        <v>0</v>
      </c>
      <c r="G84" s="22">
        <f t="shared" si="3"/>
        <v>0</v>
      </c>
      <c r="H84" s="174">
        <f t="shared" si="4"/>
        <v>-1.3333333333333333</v>
      </c>
      <c r="I84" s="24">
        <f t="shared" si="5"/>
        <v>80.130660000000006</v>
      </c>
      <c r="J84" s="168" t="s">
        <v>1076</v>
      </c>
      <c r="K84" s="289" t="str">
        <f>_xll.JChemExcel.Functions.JCSYSStructure("4C51C6DAF3459D486100BC304F4D626C")</f>
        <v/>
      </c>
      <c r="L84" s="2"/>
      <c r="M84" s="156">
        <v>0.41874348537741973</v>
      </c>
      <c r="N84" s="157">
        <v>0.44276413108749552</v>
      </c>
      <c r="O84" s="194">
        <v>0.44085413509327243</v>
      </c>
      <c r="P84" s="195">
        <v>3.2356372938149471</v>
      </c>
      <c r="Q84" s="196">
        <v>3.0350363704024601</v>
      </c>
      <c r="R84" s="197">
        <v>2.8586421657820011</v>
      </c>
      <c r="S84" s="4"/>
      <c r="T84" s="143"/>
      <c r="U84" s="144"/>
      <c r="V84" s="145"/>
      <c r="W84" s="143"/>
      <c r="X84" s="146"/>
      <c r="Y84" s="146"/>
      <c r="Z84" s="146"/>
      <c r="AA84" s="193"/>
      <c r="AB84" s="183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</row>
    <row r="85" spans="1:100" s="1" customFormat="1" ht="15.75" x14ac:dyDescent="0.3">
      <c r="A85" s="22" t="s">
        <v>1077</v>
      </c>
      <c r="B85" s="21" t="s">
        <v>1078</v>
      </c>
      <c r="C85" s="22">
        <v>8</v>
      </c>
      <c r="D85" s="22">
        <v>10</v>
      </c>
      <c r="E85" s="22">
        <v>0</v>
      </c>
      <c r="F85" s="22">
        <v>0</v>
      </c>
      <c r="G85" s="22">
        <f t="shared" si="3"/>
        <v>0</v>
      </c>
      <c r="H85" s="174">
        <f t="shared" si="4"/>
        <v>-1.25</v>
      </c>
      <c r="I85" s="24">
        <f t="shared" si="5"/>
        <v>106.16890000000001</v>
      </c>
      <c r="J85" s="168" t="s">
        <v>1079</v>
      </c>
      <c r="K85" s="289" t="str">
        <f>_xll.JChemExcel.Functions.JCSYSStructure("E974B8336E33A19BD64BD23C78D267A4")</f>
        <v/>
      </c>
      <c r="L85" s="2"/>
      <c r="M85" s="156">
        <v>0.44409549594194347</v>
      </c>
      <c r="N85" s="157">
        <v>0.46134585944538364</v>
      </c>
      <c r="O85" s="194">
        <v>0.4579730768350786</v>
      </c>
      <c r="P85" s="195">
        <v>3.7541512336928347</v>
      </c>
      <c r="Q85" s="196">
        <v>3.5220961476563022</v>
      </c>
      <c r="R85" s="197">
        <v>3.3222863466935566</v>
      </c>
      <c r="S85" s="4"/>
      <c r="T85" s="143"/>
      <c r="U85" s="144"/>
      <c r="V85" s="145"/>
      <c r="W85" s="143"/>
      <c r="X85" s="146"/>
      <c r="Y85" s="146"/>
      <c r="Z85" s="146"/>
      <c r="AA85" s="193"/>
      <c r="AB85" s="183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</row>
    <row r="86" spans="1:100" s="1" customFormat="1" ht="15.75" x14ac:dyDescent="0.3">
      <c r="A86" s="22" t="s">
        <v>1080</v>
      </c>
      <c r="B86" s="21" t="s">
        <v>1078</v>
      </c>
      <c r="C86" s="22">
        <v>8</v>
      </c>
      <c r="D86" s="22">
        <v>10</v>
      </c>
      <c r="E86" s="22">
        <v>0</v>
      </c>
      <c r="F86" s="22">
        <v>0</v>
      </c>
      <c r="G86" s="22">
        <f t="shared" si="3"/>
        <v>0</v>
      </c>
      <c r="H86" s="174">
        <f t="shared" si="4"/>
        <v>-1.25</v>
      </c>
      <c r="I86" s="24">
        <f t="shared" si="5"/>
        <v>106.16890000000001</v>
      </c>
      <c r="J86" s="168" t="s">
        <v>1081</v>
      </c>
      <c r="K86" s="289" t="str">
        <f>_xll.JChemExcel.Functions.JCSYSStructure("16C73471A5107B025AF56C7131F48200")</f>
        <v/>
      </c>
      <c r="L86" s="2"/>
      <c r="M86" s="156">
        <v>0.50679181122389783</v>
      </c>
      <c r="N86" s="157">
        <v>0.51825280857454215</v>
      </c>
      <c r="O86" s="194">
        <v>0.5080387509616362</v>
      </c>
      <c r="P86" s="195">
        <v>3.8247323079785422</v>
      </c>
      <c r="Q86" s="196">
        <v>3.5870369545893168</v>
      </c>
      <c r="R86" s="197">
        <v>3.384434253442401</v>
      </c>
      <c r="S86" s="4"/>
      <c r="T86" s="143"/>
      <c r="U86" s="144"/>
      <c r="V86" s="145"/>
      <c r="W86" s="143"/>
      <c r="X86" s="146"/>
      <c r="Y86" s="146"/>
      <c r="Z86" s="146"/>
      <c r="AA86" s="193"/>
      <c r="AB86" s="183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</row>
    <row r="87" spans="1:100" s="1" customFormat="1" ht="15.75" x14ac:dyDescent="0.3">
      <c r="A87" s="70" t="s">
        <v>1082</v>
      </c>
      <c r="B87" s="175" t="s">
        <v>1083</v>
      </c>
      <c r="C87" s="22">
        <v>9</v>
      </c>
      <c r="D87" s="22">
        <v>12</v>
      </c>
      <c r="E87" s="22">
        <v>0</v>
      </c>
      <c r="F87" s="22">
        <v>0</v>
      </c>
      <c r="G87" s="22">
        <f t="shared" si="3"/>
        <v>0</v>
      </c>
      <c r="H87" s="174">
        <f t="shared" si="4"/>
        <v>-1.3333333333333333</v>
      </c>
      <c r="I87" s="24">
        <f t="shared" si="5"/>
        <v>120.19599000000001</v>
      </c>
      <c r="J87" s="168" t="s">
        <v>1084</v>
      </c>
      <c r="K87" s="289" t="str">
        <f>_xll.JChemExcel.Functions.JCSYSStructure("C6171874E786D41F2BC4BFEAE1AAC68C")</f>
        <v/>
      </c>
      <c r="L87" s="2"/>
      <c r="M87" s="156">
        <v>0.63638293876646257</v>
      </c>
      <c r="N87" s="157">
        <v>0.64703488426460243</v>
      </c>
      <c r="O87" s="194">
        <v>0.63953975432065213</v>
      </c>
      <c r="P87" s="195">
        <v>4.4186933330034508</v>
      </c>
      <c r="Q87" s="196">
        <v>4.1489797227092966</v>
      </c>
      <c r="R87" s="197">
        <v>3.9243463380215187</v>
      </c>
      <c r="S87" s="4"/>
      <c r="T87" s="143"/>
      <c r="U87" s="144"/>
      <c r="V87" s="145"/>
      <c r="W87" s="143"/>
      <c r="X87" s="146"/>
      <c r="Y87" s="146"/>
      <c r="Z87" s="146"/>
      <c r="AA87" s="193"/>
      <c r="AB87" s="183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</row>
    <row r="88" spans="1:100" s="1" customFormat="1" ht="15.75" x14ac:dyDescent="0.3">
      <c r="A88" s="70" t="s">
        <v>1085</v>
      </c>
      <c r="B88" s="175" t="s">
        <v>1078</v>
      </c>
      <c r="C88" s="22">
        <v>8</v>
      </c>
      <c r="D88" s="22">
        <v>10</v>
      </c>
      <c r="E88" s="22">
        <v>0</v>
      </c>
      <c r="F88" s="22">
        <v>0</v>
      </c>
      <c r="G88" s="22">
        <f t="shared" si="3"/>
        <v>0</v>
      </c>
      <c r="H88" s="174">
        <f t="shared" si="4"/>
        <v>-1.25</v>
      </c>
      <c r="I88" s="24">
        <f t="shared" si="5"/>
        <v>106.16890000000001</v>
      </c>
      <c r="J88" s="170" t="s">
        <v>1086</v>
      </c>
      <c r="K88" s="291" t="str">
        <f>_xll.JChemExcel.Functions.JCSYSStructure("D9422E476CDAC8F45F10A6BA78B80766")</f>
        <v/>
      </c>
      <c r="L88" s="2"/>
      <c r="M88" s="156">
        <v>0.29930637368432461</v>
      </c>
      <c r="N88" s="157">
        <v>0.35412277882280058</v>
      </c>
      <c r="O88" s="194">
        <v>0.37616172747641091</v>
      </c>
      <c r="P88" s="195">
        <v>3.6238174651978285</v>
      </c>
      <c r="Q88" s="196">
        <v>3.4203872517664773</v>
      </c>
      <c r="R88" s="197">
        <v>3.2341502579930053</v>
      </c>
      <c r="S88" s="4"/>
      <c r="T88" s="143"/>
      <c r="U88" s="144"/>
      <c r="V88" s="145"/>
      <c r="W88" s="143"/>
      <c r="X88" s="146"/>
      <c r="Y88" s="146"/>
      <c r="Z88" s="146"/>
      <c r="AA88" s="193"/>
      <c r="AB88" s="183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</row>
    <row r="89" spans="1:100" s="1" customFormat="1" ht="15.75" x14ac:dyDescent="0.3">
      <c r="A89" s="23" t="s">
        <v>1087</v>
      </c>
      <c r="B89" s="175" t="s">
        <v>1083</v>
      </c>
      <c r="C89" s="22">
        <v>9</v>
      </c>
      <c r="D89" s="22">
        <v>12</v>
      </c>
      <c r="E89" s="22">
        <v>0</v>
      </c>
      <c r="F89" s="22">
        <v>0</v>
      </c>
      <c r="G89" s="22">
        <f t="shared" si="3"/>
        <v>0</v>
      </c>
      <c r="H89" s="174">
        <f t="shared" si="4"/>
        <v>-1.3333333333333333</v>
      </c>
      <c r="I89" s="24">
        <f t="shared" si="5"/>
        <v>120.19599000000001</v>
      </c>
      <c r="J89" s="170" t="s">
        <v>1088</v>
      </c>
      <c r="K89" s="291" t="str">
        <f>_xll.JChemExcel.Functions.JCSYSStructure("57128454231DE0F4CA6C9843D1CEC762")</f>
        <v/>
      </c>
      <c r="L89" s="2"/>
      <c r="M89" s="156">
        <v>0.32278746953384746</v>
      </c>
      <c r="N89" s="157">
        <v>0.3751072703049283</v>
      </c>
      <c r="O89" s="194">
        <v>0.40146759274118127</v>
      </c>
      <c r="P89" s="195">
        <v>4.1257623036425235</v>
      </c>
      <c r="Q89" s="196">
        <v>3.8880669502532981</v>
      </c>
      <c r="R89" s="197">
        <v>3.6854642491063818</v>
      </c>
      <c r="S89" s="4"/>
      <c r="T89" s="143"/>
      <c r="U89" s="144"/>
      <c r="V89" s="145"/>
      <c r="W89" s="143"/>
      <c r="X89" s="146"/>
      <c r="Y89" s="146"/>
      <c r="Z89" s="146"/>
      <c r="AA89" s="193"/>
      <c r="AB89" s="183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</row>
    <row r="90" spans="1:100" s="1" customFormat="1" ht="15.75" x14ac:dyDescent="0.3">
      <c r="A90" s="30" t="s">
        <v>1089</v>
      </c>
      <c r="B90" s="176" t="s">
        <v>1090</v>
      </c>
      <c r="C90" s="27">
        <v>10</v>
      </c>
      <c r="D90" s="27">
        <v>14</v>
      </c>
      <c r="E90" s="27">
        <v>0</v>
      </c>
      <c r="F90" s="27">
        <v>0</v>
      </c>
      <c r="G90" s="27">
        <f t="shared" si="3"/>
        <v>0</v>
      </c>
      <c r="H90" s="177">
        <f t="shared" si="4"/>
        <v>-1.4</v>
      </c>
      <c r="I90" s="28">
        <f t="shared" si="5"/>
        <v>134.22308000000001</v>
      </c>
      <c r="J90" s="171" t="s">
        <v>1091</v>
      </c>
      <c r="K90" s="292" t="str">
        <f>_xll.JChemExcel.Functions.JCSYSStructure("1109FF7A5B1A83C7A4CBC71B16AC3C86")</f>
        <v/>
      </c>
      <c r="L90" s="2"/>
      <c r="M90" s="163">
        <v>0.53260659666563914</v>
      </c>
      <c r="N90" s="164">
        <v>0.58015703573769817</v>
      </c>
      <c r="O90" s="198">
        <v>0.60102547140492446</v>
      </c>
      <c r="P90" s="199">
        <v>4.7963045999846843</v>
      </c>
      <c r="Q90" s="200">
        <v>4.5214933793681418</v>
      </c>
      <c r="R90" s="201">
        <v>4.2875242404343448</v>
      </c>
      <c r="S90" s="4"/>
      <c r="T90" s="149"/>
      <c r="U90" s="188"/>
      <c r="V90" s="151"/>
      <c r="W90" s="149"/>
      <c r="X90" s="150"/>
      <c r="Y90" s="150"/>
      <c r="Z90" s="150"/>
      <c r="AA90" s="202"/>
      <c r="AB90" s="18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</row>
    <row r="91" spans="1:100" s="1" customFormat="1" x14ac:dyDescent="0.2">
      <c r="A91"/>
      <c r="B91"/>
      <c r="C91"/>
      <c r="D91"/>
      <c r="E91"/>
      <c r="F91"/>
      <c r="G91" s="71"/>
      <c r="H91" s="71"/>
      <c r="I91"/>
      <c r="J91"/>
      <c r="K91"/>
      <c r="L91" s="2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</row>
    <row r="92" spans="1:100" s="1" customFormat="1" x14ac:dyDescent="0.2">
      <c r="A92"/>
      <c r="B92"/>
      <c r="C92"/>
      <c r="D92"/>
      <c r="E92"/>
      <c r="F92"/>
      <c r="G92" s="71"/>
      <c r="H92" s="71"/>
      <c r="I92"/>
      <c r="J92"/>
      <c r="K92"/>
      <c r="L92" s="2"/>
      <c r="M92" s="5" t="s">
        <v>1115</v>
      </c>
      <c r="N92"/>
      <c r="O92"/>
      <c r="P92"/>
      <c r="Q92"/>
      <c r="R92"/>
      <c r="S92"/>
      <c r="T92" s="5" t="s">
        <v>1116</v>
      </c>
      <c r="U92"/>
      <c r="V92"/>
      <c r="W92"/>
      <c r="X92"/>
      <c r="Y92"/>
      <c r="Z92"/>
      <c r="AA92"/>
      <c r="AB9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</row>
    <row r="93" spans="1:100" s="1" customFormat="1" x14ac:dyDescent="0.2">
      <c r="A93"/>
      <c r="B93"/>
      <c r="C93"/>
      <c r="D93"/>
      <c r="E93"/>
      <c r="F93"/>
      <c r="G93" s="71"/>
      <c r="H93" s="71"/>
      <c r="I93"/>
      <c r="J93"/>
      <c r="K93"/>
      <c r="L93" s="2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</row>
    <row r="94" spans="1:100" s="1" customFormat="1" x14ac:dyDescent="0.2">
      <c r="A94"/>
      <c r="B94"/>
      <c r="C94"/>
      <c r="D94"/>
      <c r="E94"/>
      <c r="F94"/>
      <c r="G94" s="71"/>
      <c r="H94" s="71"/>
      <c r="I94"/>
      <c r="J94"/>
      <c r="K94"/>
      <c r="L94" s="2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</row>
    <row r="95" spans="1:100" s="1" customFormat="1" x14ac:dyDescent="0.2">
      <c r="A95"/>
      <c r="B95"/>
      <c r="C95"/>
      <c r="D95"/>
      <c r="E95"/>
      <c r="F95"/>
      <c r="G95" s="71"/>
      <c r="H95" s="71"/>
      <c r="I95"/>
      <c r="J95"/>
      <c r="K95"/>
      <c r="L95" s="2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</row>
    <row r="96" spans="1:100" s="1" customFormat="1" x14ac:dyDescent="0.2">
      <c r="A96"/>
      <c r="B96"/>
      <c r="C96"/>
      <c r="D96"/>
      <c r="E96"/>
      <c r="F96"/>
      <c r="G96" s="71"/>
      <c r="H96" s="71"/>
      <c r="I96"/>
      <c r="J96"/>
      <c r="K96"/>
      <c r="L96" s="2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</row>
    <row r="97" spans="1:100" s="1" customFormat="1" x14ac:dyDescent="0.2">
      <c r="A97"/>
      <c r="B97"/>
      <c r="C97"/>
      <c r="D97"/>
      <c r="E97"/>
      <c r="F97"/>
      <c r="G97" s="71"/>
      <c r="H97" s="71"/>
      <c r="I97"/>
      <c r="J97"/>
      <c r="K97"/>
      <c r="L97" s="2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</row>
    <row r="98" spans="1:100" s="1" customFormat="1" x14ac:dyDescent="0.2">
      <c r="A98"/>
      <c r="B98"/>
      <c r="C98"/>
      <c r="D98"/>
      <c r="E98"/>
      <c r="F98"/>
      <c r="G98" s="71"/>
      <c r="H98" s="71"/>
      <c r="I98"/>
      <c r="J98"/>
      <c r="K98"/>
      <c r="L98" s="2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</row>
    <row r="99" spans="1:100" s="1" customFormat="1" x14ac:dyDescent="0.2">
      <c r="A99"/>
      <c r="B99"/>
      <c r="C99"/>
      <c r="D99"/>
      <c r="E99"/>
      <c r="F99"/>
      <c r="G99" s="71"/>
      <c r="H99" s="71"/>
      <c r="I99"/>
      <c r="J99"/>
      <c r="K99"/>
      <c r="L99" s="2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</row>
    <row r="100" spans="1:100" s="1" customFormat="1" x14ac:dyDescent="0.2">
      <c r="A100"/>
      <c r="B100"/>
      <c r="C100"/>
      <c r="D100"/>
      <c r="E100"/>
      <c r="F100"/>
      <c r="G100" s="71"/>
      <c r="H100" s="71"/>
      <c r="I100"/>
      <c r="J100"/>
      <c r="K100"/>
      <c r="L100" s="2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</row>
    <row r="101" spans="1:100" s="1" customFormat="1" x14ac:dyDescent="0.2">
      <c r="A101" s="2"/>
      <c r="B101"/>
      <c r="C101"/>
      <c r="D101"/>
      <c r="E101"/>
      <c r="F101"/>
      <c r="G101" s="71"/>
      <c r="H101" s="71"/>
      <c r="I101"/>
      <c r="J101"/>
      <c r="K101"/>
      <c r="L101" s="2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</row>
    <row r="102" spans="1:100" s="1" customFormat="1" x14ac:dyDescent="0.2">
      <c r="A102" s="2"/>
      <c r="B102"/>
      <c r="C102"/>
      <c r="D102"/>
      <c r="E102"/>
      <c r="F102"/>
      <c r="G102" s="71"/>
      <c r="H102" s="71"/>
      <c r="I102"/>
      <c r="J102"/>
      <c r="K102"/>
      <c r="L102" s="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</row>
    <row r="103" spans="1:100" s="1" customFormat="1" x14ac:dyDescent="0.2">
      <c r="A103" s="2"/>
      <c r="B103"/>
      <c r="C103"/>
      <c r="D103"/>
      <c r="E103"/>
      <c r="F103"/>
      <c r="G103" s="71"/>
      <c r="H103" s="71"/>
      <c r="I103"/>
      <c r="J103"/>
      <c r="K103"/>
      <c r="L103" s="2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</row>
    <row r="104" spans="1:100" s="1" customFormat="1" x14ac:dyDescent="0.2">
      <c r="A104" s="2"/>
      <c r="B104"/>
      <c r="C104"/>
      <c r="D104"/>
      <c r="E104"/>
      <c r="F104"/>
      <c r="G104" s="71"/>
      <c r="H104" s="71"/>
      <c r="I104"/>
      <c r="J104"/>
      <c r="K104"/>
      <c r="L104" s="2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</row>
    <row r="105" spans="1:100" s="1" customFormat="1" x14ac:dyDescent="0.2">
      <c r="A105" s="2"/>
      <c r="B105"/>
      <c r="C105"/>
      <c r="D105"/>
      <c r="E105"/>
      <c r="F105"/>
      <c r="G105" s="71"/>
      <c r="H105" s="71"/>
      <c r="I105"/>
      <c r="J105"/>
      <c r="K105"/>
      <c r="L105" s="2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</row>
    <row r="106" spans="1:100" s="1" customFormat="1" x14ac:dyDescent="0.2">
      <c r="A106" s="2"/>
      <c r="B106"/>
      <c r="C106"/>
      <c r="D106"/>
      <c r="E106"/>
      <c r="F106"/>
      <c r="G106" s="71"/>
      <c r="H106" s="71"/>
      <c r="I106"/>
      <c r="J106"/>
      <c r="K106"/>
      <c r="L106" s="2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</row>
    <row r="107" spans="1:100" s="1" customFormat="1" x14ac:dyDescent="0.2">
      <c r="A107" s="2"/>
      <c r="B107"/>
      <c r="C107"/>
      <c r="D107"/>
      <c r="E107"/>
      <c r="F107"/>
      <c r="G107" s="71"/>
      <c r="H107" s="71"/>
      <c r="I107"/>
      <c r="J107"/>
      <c r="K107"/>
      <c r="L107" s="2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</row>
    <row r="108" spans="1:100" s="1" customFormat="1" x14ac:dyDescent="0.2">
      <c r="A108" s="2"/>
      <c r="B108"/>
      <c r="C108"/>
      <c r="D108"/>
      <c r="E108"/>
      <c r="F108"/>
      <c r="G108" s="71"/>
      <c r="H108" s="71"/>
      <c r="I108"/>
      <c r="J108"/>
      <c r="K108"/>
      <c r="L108" s="2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</row>
    <row r="109" spans="1:100" s="1" customFormat="1" x14ac:dyDescent="0.2">
      <c r="A109" s="2"/>
      <c r="B109"/>
      <c r="C109"/>
      <c r="D109"/>
      <c r="E109"/>
      <c r="F109"/>
      <c r="G109" s="71"/>
      <c r="H109" s="71"/>
      <c r="I109"/>
      <c r="J109"/>
      <c r="K109"/>
      <c r="L109" s="2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</row>
    <row r="110" spans="1:100" s="1" customFormat="1" x14ac:dyDescent="0.2">
      <c r="A110" s="2"/>
      <c r="B110"/>
      <c r="C110"/>
      <c r="D110"/>
      <c r="E110"/>
      <c r="F110"/>
      <c r="G110" s="71"/>
      <c r="H110" s="71"/>
      <c r="I110"/>
      <c r="J110"/>
      <c r="K110"/>
      <c r="L110" s="2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</row>
    <row r="111" spans="1:100" s="1" customFormat="1" x14ac:dyDescent="0.2">
      <c r="A111" s="2"/>
      <c r="B111"/>
      <c r="C111"/>
      <c r="D111"/>
      <c r="E111"/>
      <c r="F111"/>
      <c r="G111" s="71"/>
      <c r="H111" s="71"/>
      <c r="I111"/>
      <c r="J111"/>
      <c r="K111"/>
      <c r="L111" s="2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</row>
    <row r="112" spans="1:100" s="1" customFormat="1" x14ac:dyDescent="0.2">
      <c r="A112" s="2"/>
      <c r="B112"/>
      <c r="C112"/>
      <c r="D112"/>
      <c r="E112"/>
      <c r="F112"/>
      <c r="G112" s="71"/>
      <c r="H112" s="71"/>
      <c r="I112"/>
      <c r="J112"/>
      <c r="K112"/>
      <c r="L112" s="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</row>
    <row r="113" spans="1:100" s="1" customFormat="1" x14ac:dyDescent="0.2">
      <c r="A113"/>
      <c r="B113"/>
      <c r="C113"/>
      <c r="D113"/>
      <c r="E113"/>
      <c r="F113"/>
      <c r="G113" s="71"/>
      <c r="H113" s="71"/>
      <c r="I113"/>
      <c r="J113"/>
      <c r="K113"/>
      <c r="L113" s="2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</row>
    <row r="114" spans="1:100" s="1" customFormat="1" x14ac:dyDescent="0.2">
      <c r="A114"/>
      <c r="B114"/>
      <c r="C114"/>
      <c r="D114"/>
      <c r="E114"/>
      <c r="F114"/>
      <c r="G114" s="71"/>
      <c r="H114" s="71"/>
      <c r="I114"/>
      <c r="J114"/>
      <c r="K114"/>
      <c r="L114" s="2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</row>
    <row r="115" spans="1:100" s="1" customFormat="1" x14ac:dyDescent="0.2">
      <c r="A115"/>
      <c r="B115"/>
      <c r="C115"/>
      <c r="D115"/>
      <c r="E115"/>
      <c r="F115"/>
      <c r="G115" s="71"/>
      <c r="H115" s="71"/>
      <c r="I115"/>
      <c r="J115"/>
      <c r="K115"/>
      <c r="L115" s="2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</row>
    <row r="116" spans="1:100" s="1" customFormat="1" x14ac:dyDescent="0.2">
      <c r="A116"/>
      <c r="B116"/>
      <c r="C116"/>
      <c r="D116"/>
      <c r="E116"/>
      <c r="F116"/>
      <c r="G116" s="71"/>
      <c r="H116" s="71"/>
      <c r="I116"/>
      <c r="J116"/>
      <c r="K116"/>
      <c r="L116" s="2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</row>
    <row r="117" spans="1:100" s="1" customFormat="1" x14ac:dyDescent="0.2">
      <c r="A117"/>
      <c r="B117"/>
      <c r="C117"/>
      <c r="D117"/>
      <c r="E117"/>
      <c r="F117"/>
      <c r="G117" s="71"/>
      <c r="H117" s="71"/>
      <c r="I117"/>
      <c r="J117"/>
      <c r="K117"/>
      <c r="L117" s="2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</row>
    <row r="118" spans="1:100" s="1" customFormat="1" x14ac:dyDescent="0.2">
      <c r="A118"/>
      <c r="B118"/>
      <c r="C118"/>
      <c r="D118"/>
      <c r="E118"/>
      <c r="F118"/>
      <c r="G118" s="71"/>
      <c r="H118" s="71"/>
      <c r="I118"/>
      <c r="J118"/>
      <c r="K118"/>
      <c r="L118" s="2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</row>
    <row r="119" spans="1:100" s="1" customFormat="1" x14ac:dyDescent="0.2">
      <c r="A119"/>
      <c r="B119"/>
      <c r="C119"/>
      <c r="D119"/>
      <c r="E119"/>
      <c r="F119"/>
      <c r="G119" s="71"/>
      <c r="H119" s="71"/>
      <c r="I119"/>
      <c r="J119"/>
      <c r="K119"/>
      <c r="L119" s="2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</row>
    <row r="120" spans="1:100" s="1" customFormat="1" x14ac:dyDescent="0.2">
      <c r="A120"/>
      <c r="B120"/>
      <c r="C120"/>
      <c r="D120"/>
      <c r="E120"/>
      <c r="F120"/>
      <c r="G120" s="71"/>
      <c r="H120" s="71"/>
      <c r="I120"/>
      <c r="J120"/>
      <c r="K120"/>
      <c r="L120" s="2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</row>
    <row r="121" spans="1:100" s="1" customFormat="1" x14ac:dyDescent="0.2">
      <c r="A121"/>
      <c r="B121"/>
      <c r="C121"/>
      <c r="D121"/>
      <c r="E121"/>
      <c r="F121"/>
      <c r="G121" s="71"/>
      <c r="H121" s="71"/>
      <c r="I121"/>
      <c r="J121"/>
      <c r="K121"/>
      <c r="L121" s="2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</row>
    <row r="122" spans="1:100" s="1" customFormat="1" x14ac:dyDescent="0.2">
      <c r="A122"/>
      <c r="B122"/>
      <c r="C122"/>
      <c r="D122"/>
      <c r="E122"/>
      <c r="F122"/>
      <c r="G122" s="71"/>
      <c r="H122" s="71"/>
      <c r="I122"/>
      <c r="J122"/>
      <c r="K122"/>
      <c r="L122" s="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</row>
    <row r="123" spans="1:100" s="1" customFormat="1" x14ac:dyDescent="0.2">
      <c r="A123"/>
      <c r="B123"/>
      <c r="C123"/>
      <c r="D123"/>
      <c r="E123"/>
      <c r="F123"/>
      <c r="G123" s="71"/>
      <c r="H123" s="71"/>
      <c r="I123"/>
      <c r="J123"/>
      <c r="K123"/>
      <c r="L123" s="2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</row>
    <row r="124" spans="1:100" s="1" customFormat="1" x14ac:dyDescent="0.2">
      <c r="A124"/>
      <c r="B124"/>
      <c r="C124"/>
      <c r="D124"/>
      <c r="E124"/>
      <c r="F124"/>
      <c r="G124" s="71"/>
      <c r="H124" s="71"/>
      <c r="I124"/>
      <c r="J124"/>
      <c r="K124"/>
      <c r="L124" s="2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</row>
    <row r="125" spans="1:100" s="1" customFormat="1" x14ac:dyDescent="0.2">
      <c r="A125"/>
      <c r="B125"/>
      <c r="C125"/>
      <c r="D125"/>
      <c r="E125"/>
      <c r="F125"/>
      <c r="G125" s="71"/>
      <c r="H125" s="71"/>
      <c r="I125"/>
      <c r="J125"/>
      <c r="K125"/>
      <c r="L125" s="2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</row>
    <row r="126" spans="1:100" s="1" customFormat="1" x14ac:dyDescent="0.2">
      <c r="A126"/>
      <c r="B126"/>
      <c r="C126"/>
      <c r="D126"/>
      <c r="E126"/>
      <c r="F126"/>
      <c r="G126" s="71"/>
      <c r="H126" s="71"/>
      <c r="I126"/>
      <c r="J126"/>
      <c r="K126"/>
      <c r="L126" s="2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</row>
    <row r="127" spans="1:100" s="1" customFormat="1" x14ac:dyDescent="0.2">
      <c r="A127"/>
      <c r="B127"/>
      <c r="C127"/>
      <c r="D127"/>
      <c r="E127"/>
      <c r="F127"/>
      <c r="G127" s="71"/>
      <c r="H127" s="71"/>
      <c r="I127"/>
      <c r="J127"/>
      <c r="K127"/>
      <c r="L127" s="2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</row>
    <row r="128" spans="1:100" s="1" customFormat="1" x14ac:dyDescent="0.2">
      <c r="A128"/>
      <c r="B128"/>
      <c r="C128"/>
      <c r="D128"/>
      <c r="E128"/>
      <c r="F128"/>
      <c r="G128" s="71"/>
      <c r="H128" s="71"/>
      <c r="I128"/>
      <c r="J128"/>
      <c r="K128"/>
      <c r="L128" s="2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</row>
    <row r="129" spans="1:100" s="1" customFormat="1" x14ac:dyDescent="0.2">
      <c r="A129"/>
      <c r="B129"/>
      <c r="C129"/>
      <c r="D129"/>
      <c r="E129"/>
      <c r="F129"/>
      <c r="G129" s="71"/>
      <c r="H129" s="71"/>
      <c r="I129"/>
      <c r="J129"/>
      <c r="K129"/>
      <c r="L129" s="2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</row>
    <row r="130" spans="1:100" s="1" customFormat="1" x14ac:dyDescent="0.2">
      <c r="A130"/>
      <c r="B130"/>
      <c r="C130"/>
      <c r="D130"/>
      <c r="E130"/>
      <c r="F130"/>
      <c r="G130" s="71"/>
      <c r="H130" s="71"/>
      <c r="I130"/>
      <c r="J130"/>
      <c r="K130"/>
      <c r="L130" s="2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</row>
    <row r="131" spans="1:100" s="1" customFormat="1" x14ac:dyDescent="0.2">
      <c r="A131"/>
      <c r="B131"/>
      <c r="C131"/>
      <c r="D131"/>
      <c r="E131"/>
      <c r="F131"/>
      <c r="G131" s="71"/>
      <c r="H131" s="71"/>
      <c r="I131"/>
      <c r="J131"/>
      <c r="K131"/>
      <c r="L131" s="2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</row>
    <row r="132" spans="1:100" s="1" customFormat="1" x14ac:dyDescent="0.2">
      <c r="A132"/>
      <c r="B132"/>
      <c r="C132"/>
      <c r="D132"/>
      <c r="E132"/>
      <c r="F132"/>
      <c r="G132" s="71"/>
      <c r="H132" s="71"/>
      <c r="I132"/>
      <c r="J132"/>
      <c r="K132"/>
      <c r="L132" s="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</row>
    <row r="133" spans="1:100" s="1" customFormat="1" x14ac:dyDescent="0.2">
      <c r="A133"/>
      <c r="B133"/>
      <c r="C133"/>
      <c r="D133"/>
      <c r="E133"/>
      <c r="F133"/>
      <c r="G133" s="71"/>
      <c r="H133" s="71"/>
      <c r="I133"/>
      <c r="J133"/>
      <c r="K133"/>
      <c r="L133" s="2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</row>
    <row r="134" spans="1:100" s="1" customFormat="1" x14ac:dyDescent="0.2">
      <c r="A134"/>
      <c r="B134"/>
      <c r="C134"/>
      <c r="D134"/>
      <c r="E134"/>
      <c r="F134"/>
      <c r="G134" s="71"/>
      <c r="H134" s="71"/>
      <c r="I134"/>
      <c r="J134"/>
      <c r="K134"/>
      <c r="L134" s="2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</row>
    <row r="135" spans="1:100" s="1" customFormat="1" x14ac:dyDescent="0.2">
      <c r="A135"/>
      <c r="B135"/>
      <c r="C135"/>
      <c r="D135"/>
      <c r="E135"/>
      <c r="F135"/>
      <c r="G135" s="71"/>
      <c r="H135" s="71"/>
      <c r="I135"/>
      <c r="J135"/>
      <c r="K135"/>
      <c r="L135" s="2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</row>
    <row r="136" spans="1:100" s="1" customFormat="1" x14ac:dyDescent="0.2">
      <c r="A136"/>
      <c r="B136"/>
      <c r="C136"/>
      <c r="D136"/>
      <c r="E136"/>
      <c r="F136"/>
      <c r="G136" s="71"/>
      <c r="H136" s="71"/>
      <c r="I136"/>
      <c r="J136"/>
      <c r="K136"/>
      <c r="L136" s="2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</row>
    <row r="137" spans="1:100" s="1" customFormat="1" x14ac:dyDescent="0.2">
      <c r="A137"/>
      <c r="B137"/>
      <c r="C137"/>
      <c r="D137"/>
      <c r="E137"/>
      <c r="F137"/>
      <c r="G137" s="71"/>
      <c r="H137" s="71"/>
      <c r="I137"/>
      <c r="J137"/>
      <c r="K137"/>
      <c r="L137" s="2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</row>
    <row r="138" spans="1:100" s="1" customFormat="1" x14ac:dyDescent="0.2">
      <c r="A138"/>
      <c r="B138"/>
      <c r="C138"/>
      <c r="D138"/>
      <c r="E138"/>
      <c r="F138"/>
      <c r="G138" s="71"/>
      <c r="H138" s="71"/>
      <c r="I138"/>
      <c r="J138"/>
      <c r="K138"/>
      <c r="L138" s="2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</row>
    <row r="139" spans="1:100" s="1" customFormat="1" x14ac:dyDescent="0.2">
      <c r="A139"/>
      <c r="B139"/>
      <c r="C139"/>
      <c r="D139"/>
      <c r="E139"/>
      <c r="F139"/>
      <c r="G139" s="71"/>
      <c r="H139" s="71"/>
      <c r="I139"/>
      <c r="J139"/>
      <c r="K139"/>
      <c r="L139" s="2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</row>
    <row r="140" spans="1:100" s="1" customFormat="1" x14ac:dyDescent="0.2">
      <c r="A140"/>
      <c r="B140"/>
      <c r="C140"/>
      <c r="D140"/>
      <c r="E140"/>
      <c r="F140"/>
      <c r="G140" s="71"/>
      <c r="H140" s="71"/>
      <c r="I140"/>
      <c r="J140"/>
      <c r="K140"/>
      <c r="L140" s="2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</row>
    <row r="141" spans="1:100" s="1" customFormat="1" x14ac:dyDescent="0.2">
      <c r="A141"/>
      <c r="B141"/>
      <c r="C141"/>
      <c r="D141"/>
      <c r="E141"/>
      <c r="F141"/>
      <c r="G141" s="71"/>
      <c r="H141" s="71"/>
      <c r="I141"/>
      <c r="J141"/>
      <c r="K141"/>
      <c r="L141" s="2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</row>
    <row r="142" spans="1:100" s="1" customFormat="1" x14ac:dyDescent="0.2">
      <c r="A142"/>
      <c r="B142"/>
      <c r="C142"/>
      <c r="D142"/>
      <c r="E142"/>
      <c r="F142"/>
      <c r="G142" s="71"/>
      <c r="H142" s="71"/>
      <c r="I142"/>
      <c r="J142"/>
      <c r="K142"/>
      <c r="L142" s="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</row>
    <row r="143" spans="1:100" s="1" customFormat="1" x14ac:dyDescent="0.2">
      <c r="A143"/>
      <c r="B143"/>
      <c r="C143"/>
      <c r="D143"/>
      <c r="E143"/>
      <c r="F143"/>
      <c r="G143" s="71"/>
      <c r="H143" s="71"/>
      <c r="I143"/>
      <c r="J143"/>
      <c r="K143"/>
      <c r="L143" s="2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</row>
    <row r="144" spans="1:100" s="1" customFormat="1" x14ac:dyDescent="0.2">
      <c r="A144"/>
      <c r="B144"/>
      <c r="C144"/>
      <c r="D144"/>
      <c r="E144"/>
      <c r="F144"/>
      <c r="G144" s="71"/>
      <c r="H144" s="71"/>
      <c r="I144"/>
      <c r="J144"/>
      <c r="K144"/>
      <c r="L144" s="2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</row>
    <row r="145" spans="1:100" s="1" customFormat="1" x14ac:dyDescent="0.2">
      <c r="A145"/>
      <c r="B145"/>
      <c r="C145"/>
      <c r="D145"/>
      <c r="E145"/>
      <c r="F145"/>
      <c r="G145" s="71"/>
      <c r="H145" s="71"/>
      <c r="I145"/>
      <c r="J145"/>
      <c r="K145"/>
      <c r="L145" s="2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</row>
    <row r="146" spans="1:100" s="1" customFormat="1" x14ac:dyDescent="0.2">
      <c r="A146"/>
      <c r="B146"/>
      <c r="C146"/>
      <c r="D146"/>
      <c r="E146"/>
      <c r="F146"/>
      <c r="G146" s="71"/>
      <c r="H146" s="71"/>
      <c r="I146"/>
      <c r="J146"/>
      <c r="K146"/>
      <c r="L146" s="2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</row>
    <row r="147" spans="1:100" s="1" customFormat="1" x14ac:dyDescent="0.2">
      <c r="A147"/>
      <c r="B147"/>
      <c r="C147"/>
      <c r="D147"/>
      <c r="E147"/>
      <c r="F147"/>
      <c r="G147" s="71"/>
      <c r="H147" s="71"/>
      <c r="I147"/>
      <c r="J147"/>
      <c r="K147"/>
      <c r="L147" s="2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</row>
    <row r="148" spans="1:100" s="1" customFormat="1" x14ac:dyDescent="0.2">
      <c r="A148"/>
      <c r="B148"/>
      <c r="C148"/>
      <c r="D148"/>
      <c r="E148"/>
      <c r="F148"/>
      <c r="G148" s="71"/>
      <c r="H148" s="71"/>
      <c r="I148"/>
      <c r="J148"/>
      <c r="K148"/>
      <c r="L148" s="2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</row>
    <row r="149" spans="1:100" s="1" customFormat="1" x14ac:dyDescent="0.2">
      <c r="A149"/>
      <c r="B149"/>
      <c r="C149"/>
      <c r="D149"/>
      <c r="E149"/>
      <c r="F149"/>
      <c r="G149" s="71"/>
      <c r="H149" s="71"/>
      <c r="I149"/>
      <c r="J149"/>
      <c r="K149"/>
      <c r="L149" s="2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</row>
    <row r="150" spans="1:100" s="1" customFormat="1" x14ac:dyDescent="0.2">
      <c r="A150"/>
      <c r="B150"/>
      <c r="C150"/>
      <c r="D150"/>
      <c r="E150"/>
      <c r="F150"/>
      <c r="G150" s="71"/>
      <c r="H150" s="71"/>
      <c r="I150"/>
      <c r="J150"/>
      <c r="K150"/>
      <c r="L150" s="2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</row>
    <row r="151" spans="1:100" s="1" customFormat="1" x14ac:dyDescent="0.2">
      <c r="A151"/>
      <c r="B151"/>
      <c r="C151"/>
      <c r="D151"/>
      <c r="E151"/>
      <c r="F151"/>
      <c r="G151" s="71"/>
      <c r="H151" s="71"/>
      <c r="I151"/>
      <c r="J151"/>
      <c r="K151"/>
      <c r="L151" s="2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</row>
    <row r="152" spans="1:100" s="1" customFormat="1" x14ac:dyDescent="0.2">
      <c r="A152"/>
      <c r="B152"/>
      <c r="C152"/>
      <c r="D152"/>
      <c r="E152"/>
      <c r="F152"/>
      <c r="G152" s="71"/>
      <c r="H152" s="71"/>
      <c r="I152"/>
      <c r="J152"/>
      <c r="K152"/>
      <c r="L152" s="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</row>
    <row r="153" spans="1:100" s="1" customFormat="1" x14ac:dyDescent="0.2">
      <c r="A153"/>
      <c r="B153"/>
      <c r="C153"/>
      <c r="D153"/>
      <c r="E153"/>
      <c r="F153"/>
      <c r="G153" s="71"/>
      <c r="H153" s="71"/>
      <c r="I153"/>
      <c r="J153"/>
      <c r="K153"/>
      <c r="L153" s="2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</row>
    <row r="154" spans="1:100" s="1" customFormat="1" x14ac:dyDescent="0.2">
      <c r="A154"/>
      <c r="B154"/>
      <c r="C154"/>
      <c r="D154"/>
      <c r="E154"/>
      <c r="F154"/>
      <c r="G154" s="71"/>
      <c r="H154" s="71"/>
      <c r="I154"/>
      <c r="J154"/>
      <c r="K154"/>
      <c r="L154" s="2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</row>
    <row r="155" spans="1:100" s="1" customFormat="1" x14ac:dyDescent="0.2">
      <c r="A155"/>
      <c r="B155"/>
      <c r="C155"/>
      <c r="D155"/>
      <c r="E155"/>
      <c r="F155"/>
      <c r="G155" s="71"/>
      <c r="H155" s="71"/>
      <c r="I155"/>
      <c r="J155"/>
      <c r="K155"/>
      <c r="L155" s="2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</row>
    <row r="156" spans="1:100" s="1" customFormat="1" x14ac:dyDescent="0.2">
      <c r="A156"/>
      <c r="B156"/>
      <c r="C156"/>
      <c r="D156"/>
      <c r="E156"/>
      <c r="F156"/>
      <c r="G156" s="71"/>
      <c r="H156" s="71"/>
      <c r="I156"/>
      <c r="J156"/>
      <c r="K156"/>
      <c r="L156" s="2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</row>
    <row r="157" spans="1:100" s="1" customFormat="1" x14ac:dyDescent="0.2">
      <c r="A157"/>
      <c r="B157"/>
      <c r="C157"/>
      <c r="D157"/>
      <c r="E157"/>
      <c r="F157"/>
      <c r="G157" s="71"/>
      <c r="H157" s="71"/>
      <c r="I157"/>
      <c r="J157"/>
      <c r="K157"/>
      <c r="L157" s="2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</row>
    <row r="158" spans="1:100" s="1" customFormat="1" x14ac:dyDescent="0.2">
      <c r="A158"/>
      <c r="B158"/>
      <c r="C158"/>
      <c r="D158"/>
      <c r="E158"/>
      <c r="F158"/>
      <c r="G158" s="71"/>
      <c r="H158" s="71"/>
      <c r="I158"/>
      <c r="J158"/>
      <c r="K158"/>
      <c r="L158" s="2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</row>
    <row r="159" spans="1:100" s="1" customFormat="1" x14ac:dyDescent="0.2">
      <c r="A159"/>
      <c r="B159"/>
      <c r="C159"/>
      <c r="D159"/>
      <c r="E159"/>
      <c r="F159"/>
      <c r="G159" s="71"/>
      <c r="H159" s="71"/>
      <c r="I159"/>
      <c r="J159"/>
      <c r="K159"/>
      <c r="L159" s="2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</row>
    <row r="160" spans="1:100" s="1" customFormat="1" x14ac:dyDescent="0.2">
      <c r="A160"/>
      <c r="B160"/>
      <c r="C160"/>
      <c r="D160"/>
      <c r="E160"/>
      <c r="F160"/>
      <c r="G160" s="71"/>
      <c r="H160" s="71"/>
      <c r="I160"/>
      <c r="J160"/>
      <c r="K160"/>
      <c r="L160" s="2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</row>
    <row r="161" spans="1:100" s="1" customFormat="1" x14ac:dyDescent="0.2">
      <c r="A161"/>
      <c r="B161"/>
      <c r="C161"/>
      <c r="D161"/>
      <c r="E161"/>
      <c r="F161"/>
      <c r="G161" s="71"/>
      <c r="H161" s="71"/>
      <c r="I161"/>
      <c r="J161"/>
      <c r="K161"/>
      <c r="L161" s="2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</row>
    <row r="162" spans="1:100" s="1" customFormat="1" x14ac:dyDescent="0.2">
      <c r="A162"/>
      <c r="B162"/>
      <c r="C162"/>
      <c r="D162"/>
      <c r="E162"/>
      <c r="F162"/>
      <c r="G162" s="71"/>
      <c r="H162" s="71"/>
      <c r="I162"/>
      <c r="J162"/>
      <c r="K162"/>
      <c r="L162" s="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</row>
    <row r="163" spans="1:100" s="1" customFormat="1" x14ac:dyDescent="0.2">
      <c r="A163"/>
      <c r="B163"/>
      <c r="C163"/>
      <c r="D163"/>
      <c r="E163"/>
      <c r="F163"/>
      <c r="G163" s="71"/>
      <c r="H163" s="71"/>
      <c r="I163"/>
      <c r="J163"/>
      <c r="K163"/>
      <c r="L163" s="2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</row>
    <row r="164" spans="1:100" s="1" customFormat="1" x14ac:dyDescent="0.2">
      <c r="A164"/>
      <c r="B164"/>
      <c r="C164"/>
      <c r="D164"/>
      <c r="E164"/>
      <c r="F164"/>
      <c r="G164" s="71"/>
      <c r="H164" s="71"/>
      <c r="I164"/>
      <c r="J164"/>
      <c r="K164"/>
      <c r="L164" s="2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</row>
    <row r="165" spans="1:100" s="1" customFormat="1" x14ac:dyDescent="0.2">
      <c r="A165"/>
      <c r="B165"/>
      <c r="C165"/>
      <c r="D165"/>
      <c r="E165"/>
      <c r="F165"/>
      <c r="G165" s="71"/>
      <c r="H165" s="71"/>
      <c r="I165"/>
      <c r="J165"/>
      <c r="K165"/>
      <c r="L165" s="2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</row>
    <row r="166" spans="1:100" s="1" customFormat="1" x14ac:dyDescent="0.2">
      <c r="A166"/>
      <c r="B166"/>
      <c r="C166"/>
      <c r="D166"/>
      <c r="E166"/>
      <c r="F166"/>
      <c r="G166" s="71"/>
      <c r="H166" s="71"/>
      <c r="I166"/>
      <c r="J166"/>
      <c r="K166"/>
      <c r="L166" s="2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</row>
    <row r="167" spans="1:100" s="1" customFormat="1" x14ac:dyDescent="0.2">
      <c r="A167"/>
      <c r="B167"/>
      <c r="C167"/>
      <c r="D167"/>
      <c r="E167"/>
      <c r="F167"/>
      <c r="G167" s="71"/>
      <c r="H167" s="71"/>
      <c r="I167"/>
      <c r="J167"/>
      <c r="K167"/>
      <c r="L167" s="2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</row>
    <row r="168" spans="1:100" s="1" customFormat="1" x14ac:dyDescent="0.2">
      <c r="A168"/>
      <c r="B168"/>
      <c r="C168"/>
      <c r="D168"/>
      <c r="E168"/>
      <c r="F168"/>
      <c r="G168" s="71"/>
      <c r="H168" s="71"/>
      <c r="I168"/>
      <c r="J168"/>
      <c r="K168"/>
      <c r="L168" s="2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</row>
    <row r="169" spans="1:100" s="1" customFormat="1" x14ac:dyDescent="0.2">
      <c r="A169"/>
      <c r="B169"/>
      <c r="C169"/>
      <c r="D169"/>
      <c r="E169"/>
      <c r="F169"/>
      <c r="G169" s="71"/>
      <c r="H169" s="71"/>
      <c r="I169"/>
      <c r="J169"/>
      <c r="K169"/>
      <c r="L169" s="2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</row>
    <row r="170" spans="1:100" s="1" customFormat="1" x14ac:dyDescent="0.2">
      <c r="A170"/>
      <c r="B170"/>
      <c r="C170"/>
      <c r="D170"/>
      <c r="E170"/>
      <c r="F170"/>
      <c r="G170" s="71"/>
      <c r="H170" s="71"/>
      <c r="I170"/>
      <c r="J170"/>
      <c r="K170"/>
      <c r="L170" s="2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</row>
    <row r="171" spans="1:100" s="1" customFormat="1" x14ac:dyDescent="0.2">
      <c r="A171"/>
      <c r="B171"/>
      <c r="C171"/>
      <c r="D171"/>
      <c r="E171"/>
      <c r="F171"/>
      <c r="G171" s="71"/>
      <c r="H171" s="71"/>
      <c r="I171"/>
      <c r="J171"/>
      <c r="K171"/>
      <c r="L171" s="2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</row>
    <row r="172" spans="1:100" s="1" customFormat="1" x14ac:dyDescent="0.2">
      <c r="A172"/>
      <c r="B172"/>
      <c r="C172"/>
      <c r="D172"/>
      <c r="E172"/>
      <c r="F172"/>
      <c r="G172" s="71"/>
      <c r="H172" s="71"/>
      <c r="I172"/>
      <c r="J172"/>
      <c r="K172"/>
      <c r="L172" s="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</row>
    <row r="173" spans="1:100" s="1" customFormat="1" x14ac:dyDescent="0.2">
      <c r="A173"/>
      <c r="B173"/>
      <c r="C173"/>
      <c r="D173"/>
      <c r="E173"/>
      <c r="F173"/>
      <c r="G173" s="71"/>
      <c r="H173" s="71"/>
      <c r="I173"/>
      <c r="J173"/>
      <c r="K173"/>
      <c r="L173" s="2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</row>
    <row r="174" spans="1:100" s="1" customFormat="1" x14ac:dyDescent="0.2">
      <c r="A174"/>
      <c r="B174"/>
      <c r="C174"/>
      <c r="D174"/>
      <c r="E174"/>
      <c r="F174"/>
      <c r="G174" s="71"/>
      <c r="H174" s="71"/>
      <c r="I174"/>
      <c r="J174"/>
      <c r="K174"/>
      <c r="L174" s="2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</row>
    <row r="175" spans="1:100" s="1" customFormat="1" x14ac:dyDescent="0.2">
      <c r="A175"/>
      <c r="B175"/>
      <c r="C175"/>
      <c r="D175"/>
      <c r="E175"/>
      <c r="F175"/>
      <c r="G175" s="71"/>
      <c r="H175" s="71"/>
      <c r="I175"/>
      <c r="J175"/>
      <c r="K175"/>
      <c r="L175" s="2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</row>
    <row r="176" spans="1:100" s="1" customFormat="1" x14ac:dyDescent="0.2">
      <c r="A176"/>
      <c r="B176"/>
      <c r="C176"/>
      <c r="D176"/>
      <c r="E176"/>
      <c r="F176"/>
      <c r="G176" s="71"/>
      <c r="H176" s="71"/>
      <c r="I176"/>
      <c r="J176"/>
      <c r="K176"/>
      <c r="L176" s="2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</row>
    <row r="177" spans="1:100" s="1" customFormat="1" x14ac:dyDescent="0.2">
      <c r="A177"/>
      <c r="B177"/>
      <c r="C177"/>
      <c r="D177"/>
      <c r="E177"/>
      <c r="F177"/>
      <c r="G177" s="71"/>
      <c r="H177" s="71"/>
      <c r="I177"/>
      <c r="J177"/>
      <c r="K177"/>
      <c r="L177" s="2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</row>
    <row r="178" spans="1:100" s="1" customFormat="1" x14ac:dyDescent="0.2">
      <c r="A178"/>
      <c r="B178"/>
      <c r="C178"/>
      <c r="D178"/>
      <c r="E178"/>
      <c r="F178"/>
      <c r="G178" s="71"/>
      <c r="H178" s="71"/>
      <c r="I178"/>
      <c r="J178"/>
      <c r="K178"/>
      <c r="L178" s="2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</row>
    <row r="179" spans="1:100" s="1" customFormat="1" x14ac:dyDescent="0.2">
      <c r="A179"/>
      <c r="B179"/>
      <c r="C179"/>
      <c r="D179"/>
      <c r="E179"/>
      <c r="F179"/>
      <c r="G179" s="71"/>
      <c r="H179" s="71"/>
      <c r="I179"/>
      <c r="J179"/>
      <c r="K179"/>
      <c r="L179" s="2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</row>
    <row r="180" spans="1:100" s="1" customFormat="1" x14ac:dyDescent="0.2">
      <c r="A180"/>
      <c r="B180"/>
      <c r="C180"/>
      <c r="D180"/>
      <c r="E180"/>
      <c r="F180"/>
      <c r="G180" s="71"/>
      <c r="H180" s="71"/>
      <c r="I180"/>
      <c r="J180"/>
      <c r="K180"/>
      <c r="L180" s="2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</row>
    <row r="181" spans="1:100" s="1" customFormat="1" x14ac:dyDescent="0.2">
      <c r="A181"/>
      <c r="B181"/>
      <c r="C181"/>
      <c r="D181"/>
      <c r="E181"/>
      <c r="F181"/>
      <c r="G181" s="71"/>
      <c r="H181" s="71"/>
      <c r="I181"/>
      <c r="J181"/>
      <c r="K181"/>
      <c r="L181" s="2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</row>
    <row r="182" spans="1:100" s="1" customFormat="1" x14ac:dyDescent="0.2">
      <c r="A182"/>
      <c r="B182"/>
      <c r="C182"/>
      <c r="D182"/>
      <c r="E182"/>
      <c r="F182"/>
      <c r="G182" s="71"/>
      <c r="H182" s="71"/>
      <c r="I182"/>
      <c r="J182"/>
      <c r="K182"/>
      <c r="L182" s="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</row>
    <row r="183" spans="1:100" s="1" customFormat="1" x14ac:dyDescent="0.2">
      <c r="A183"/>
      <c r="B183"/>
      <c r="C183"/>
      <c r="D183"/>
      <c r="E183"/>
      <c r="F183"/>
      <c r="G183" s="71"/>
      <c r="H183" s="71"/>
      <c r="I183"/>
      <c r="J183"/>
      <c r="K183"/>
      <c r="L183" s="2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</row>
    <row r="184" spans="1:100" s="1" customFormat="1" x14ac:dyDescent="0.2">
      <c r="A184"/>
      <c r="B184"/>
      <c r="C184"/>
      <c r="D184"/>
      <c r="E184"/>
      <c r="F184"/>
      <c r="G184" s="71"/>
      <c r="H184" s="71"/>
      <c r="I184"/>
      <c r="J184"/>
      <c r="K184"/>
      <c r="L184" s="2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</row>
    <row r="185" spans="1:100" s="1" customFormat="1" x14ac:dyDescent="0.2">
      <c r="A185"/>
      <c r="B185"/>
      <c r="C185"/>
      <c r="D185"/>
      <c r="E185"/>
      <c r="F185"/>
      <c r="G185" s="71"/>
      <c r="H185" s="71"/>
      <c r="I185"/>
      <c r="J185"/>
      <c r="K185"/>
      <c r="L185" s="2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</row>
    <row r="186" spans="1:100" s="1" customFormat="1" x14ac:dyDescent="0.2">
      <c r="A186"/>
      <c r="B186"/>
      <c r="C186"/>
      <c r="D186"/>
      <c r="E186"/>
      <c r="F186"/>
      <c r="G186" s="71"/>
      <c r="H186" s="71"/>
      <c r="I186"/>
      <c r="J186"/>
      <c r="K186"/>
      <c r="L186" s="2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</row>
    <row r="187" spans="1:100" s="1" customFormat="1" x14ac:dyDescent="0.2">
      <c r="A187"/>
      <c r="B187"/>
      <c r="C187"/>
      <c r="D187"/>
      <c r="E187"/>
      <c r="F187"/>
      <c r="G187" s="71"/>
      <c r="H187" s="71"/>
      <c r="I187"/>
      <c r="J187"/>
      <c r="K187"/>
      <c r="L187" s="2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</row>
    <row r="188" spans="1:100" s="1" customFormat="1" x14ac:dyDescent="0.2">
      <c r="A188"/>
      <c r="B188"/>
      <c r="C188"/>
      <c r="D188"/>
      <c r="E188"/>
      <c r="F188"/>
      <c r="G188" s="71"/>
      <c r="H188" s="71"/>
      <c r="I188"/>
      <c r="J188"/>
      <c r="K188"/>
      <c r="L188" s="2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</row>
    <row r="189" spans="1:100" s="1" customFormat="1" x14ac:dyDescent="0.2">
      <c r="A189"/>
      <c r="B189"/>
      <c r="C189"/>
      <c r="D189"/>
      <c r="E189"/>
      <c r="F189"/>
      <c r="G189" s="71"/>
      <c r="H189" s="71"/>
      <c r="I189"/>
      <c r="J189"/>
      <c r="K189"/>
      <c r="L189" s="2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</row>
    <row r="190" spans="1:100" s="1" customFormat="1" x14ac:dyDescent="0.2">
      <c r="A190"/>
      <c r="B190"/>
      <c r="C190"/>
      <c r="D190"/>
      <c r="E190"/>
      <c r="F190"/>
      <c r="G190" s="71"/>
      <c r="H190" s="71"/>
      <c r="I190"/>
      <c r="J190"/>
      <c r="K190"/>
      <c r="L190" s="2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</row>
    <row r="191" spans="1:100" s="1" customFormat="1" x14ac:dyDescent="0.2">
      <c r="A191"/>
      <c r="B191"/>
      <c r="C191"/>
      <c r="D191"/>
      <c r="E191"/>
      <c r="F191"/>
      <c r="G191" s="71"/>
      <c r="H191" s="71"/>
      <c r="I191"/>
      <c r="J191"/>
      <c r="K191"/>
      <c r="L191" s="2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</row>
    <row r="192" spans="1:100" s="1" customFormat="1" x14ac:dyDescent="0.2">
      <c r="A192"/>
      <c r="B192"/>
      <c r="C192"/>
      <c r="D192"/>
      <c r="E192"/>
      <c r="F192"/>
      <c r="G192" s="71"/>
      <c r="H192" s="71"/>
      <c r="I192"/>
      <c r="J192"/>
      <c r="K192"/>
      <c r="L192" s="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</row>
    <row r="193" spans="1:100" s="1" customFormat="1" x14ac:dyDescent="0.2">
      <c r="A193"/>
      <c r="B193"/>
      <c r="C193"/>
      <c r="D193"/>
      <c r="E193"/>
      <c r="F193"/>
      <c r="G193" s="71"/>
      <c r="H193" s="71"/>
      <c r="I193"/>
      <c r="J193"/>
      <c r="K193"/>
      <c r="L193" s="2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</row>
    <row r="194" spans="1:100" s="1" customFormat="1" x14ac:dyDescent="0.2">
      <c r="A194"/>
      <c r="B194"/>
      <c r="C194"/>
      <c r="D194"/>
      <c r="E194"/>
      <c r="F194"/>
      <c r="G194" s="71"/>
      <c r="H194" s="71"/>
      <c r="I194"/>
      <c r="J194"/>
      <c r="K194"/>
      <c r="L194" s="2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</row>
    <row r="195" spans="1:100" s="1" customFormat="1" x14ac:dyDescent="0.2">
      <c r="A195"/>
      <c r="B195"/>
      <c r="C195"/>
      <c r="D195"/>
      <c r="E195"/>
      <c r="F195"/>
      <c r="G195" s="71"/>
      <c r="H195" s="71"/>
      <c r="I195"/>
      <c r="J195"/>
      <c r="K195"/>
      <c r="L195" s="2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</row>
    <row r="196" spans="1:100" s="1" customFormat="1" x14ac:dyDescent="0.2">
      <c r="A196"/>
      <c r="B196"/>
      <c r="C196"/>
      <c r="D196"/>
      <c r="E196"/>
      <c r="F196"/>
      <c r="G196" s="71"/>
      <c r="H196" s="71"/>
      <c r="I196"/>
      <c r="J196"/>
      <c r="K196"/>
      <c r="L196" s="2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</row>
    <row r="197" spans="1:100" s="1" customFormat="1" x14ac:dyDescent="0.2">
      <c r="A197"/>
      <c r="B197"/>
      <c r="C197"/>
      <c r="D197"/>
      <c r="E197"/>
      <c r="F197"/>
      <c r="G197" s="71"/>
      <c r="H197" s="71"/>
      <c r="I197"/>
      <c r="J197"/>
      <c r="K197"/>
      <c r="L197" s="2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</row>
    <row r="198" spans="1:100" s="1" customFormat="1" x14ac:dyDescent="0.2">
      <c r="A198"/>
      <c r="B198"/>
      <c r="C198"/>
      <c r="D198"/>
      <c r="E198"/>
      <c r="F198"/>
      <c r="G198" s="71"/>
      <c r="H198" s="71"/>
      <c r="I198"/>
      <c r="J198"/>
      <c r="K198"/>
      <c r="L198" s="2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  <c r="CT198" s="2"/>
      <c r="CU198" s="2"/>
      <c r="CV198" s="2"/>
    </row>
    <row r="199" spans="1:100" s="1" customFormat="1" x14ac:dyDescent="0.2">
      <c r="A199"/>
      <c r="B199"/>
      <c r="C199"/>
      <c r="D199"/>
      <c r="E199"/>
      <c r="F199"/>
      <c r="G199" s="71"/>
      <c r="H199" s="71"/>
      <c r="I199"/>
      <c r="J199"/>
      <c r="K199"/>
      <c r="L199" s="2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</row>
    <row r="200" spans="1:100" s="1" customFormat="1" x14ac:dyDescent="0.2">
      <c r="A200"/>
      <c r="B200"/>
      <c r="C200"/>
      <c r="D200"/>
      <c r="E200"/>
      <c r="F200"/>
      <c r="G200" s="71"/>
      <c r="H200" s="71"/>
      <c r="I200"/>
      <c r="J200"/>
      <c r="K200"/>
      <c r="L200" s="2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</row>
    <row r="201" spans="1:100" s="1" customFormat="1" x14ac:dyDescent="0.2">
      <c r="A201"/>
      <c r="B201"/>
      <c r="C201"/>
      <c r="D201"/>
      <c r="E201"/>
      <c r="F201"/>
      <c r="G201" s="71"/>
      <c r="H201" s="71"/>
      <c r="I201"/>
      <c r="J201"/>
      <c r="K201"/>
      <c r="L201" s="2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  <c r="CT201" s="2"/>
      <c r="CU201" s="2"/>
      <c r="CV201" s="2"/>
    </row>
    <row r="202" spans="1:100" s="1" customFormat="1" x14ac:dyDescent="0.2">
      <c r="A202"/>
      <c r="B202"/>
      <c r="C202"/>
      <c r="D202"/>
      <c r="E202"/>
      <c r="F202"/>
      <c r="G202" s="71"/>
      <c r="H202" s="71"/>
      <c r="I202"/>
      <c r="J202"/>
      <c r="K202"/>
      <c r="L202" s="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</row>
    <row r="203" spans="1:100" s="1" customFormat="1" x14ac:dyDescent="0.2">
      <c r="A203"/>
      <c r="B203"/>
      <c r="C203"/>
      <c r="D203"/>
      <c r="E203"/>
      <c r="F203"/>
      <c r="G203" s="71"/>
      <c r="H203" s="71"/>
      <c r="I203"/>
      <c r="J203"/>
      <c r="K203"/>
      <c r="L203" s="2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  <c r="CT203" s="2"/>
      <c r="CU203" s="2"/>
      <c r="CV203" s="2"/>
    </row>
    <row r="204" spans="1:100" s="1" customFormat="1" x14ac:dyDescent="0.2">
      <c r="A204"/>
      <c r="B204"/>
      <c r="C204"/>
      <c r="D204"/>
      <c r="E204"/>
      <c r="F204"/>
      <c r="G204" s="71"/>
      <c r="H204" s="71"/>
      <c r="I204"/>
      <c r="J204"/>
      <c r="K204"/>
      <c r="L204" s="2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</row>
    <row r="205" spans="1:100" s="1" customFormat="1" x14ac:dyDescent="0.2">
      <c r="A205"/>
      <c r="B205"/>
      <c r="C205"/>
      <c r="D205"/>
      <c r="E205"/>
      <c r="F205"/>
      <c r="G205" s="71"/>
      <c r="H205" s="71"/>
      <c r="I205"/>
      <c r="J205"/>
      <c r="K205"/>
      <c r="L205" s="2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</row>
    <row r="206" spans="1:100" s="1" customFormat="1" x14ac:dyDescent="0.2">
      <c r="A206"/>
      <c r="B206"/>
      <c r="C206"/>
      <c r="D206"/>
      <c r="E206"/>
      <c r="F206"/>
      <c r="G206" s="71"/>
      <c r="H206" s="71"/>
      <c r="I206"/>
      <c r="J206"/>
      <c r="K206"/>
      <c r="L206" s="2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</row>
    <row r="207" spans="1:100" s="1" customFormat="1" x14ac:dyDescent="0.2">
      <c r="A207"/>
      <c r="B207"/>
      <c r="C207"/>
      <c r="D207"/>
      <c r="E207"/>
      <c r="F207"/>
      <c r="G207" s="71"/>
      <c r="H207" s="71"/>
      <c r="I207"/>
      <c r="J207"/>
      <c r="K207"/>
      <c r="L207" s="2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</row>
    <row r="208" spans="1:100" s="1" customFormat="1" x14ac:dyDescent="0.2">
      <c r="A208"/>
      <c r="B208"/>
      <c r="C208"/>
      <c r="D208"/>
      <c r="E208"/>
      <c r="F208"/>
      <c r="G208" s="71"/>
      <c r="H208" s="71"/>
      <c r="I208"/>
      <c r="J208"/>
      <c r="K208"/>
      <c r="L208" s="2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</row>
    <row r="209" spans="1:100" s="1" customFormat="1" x14ac:dyDescent="0.2">
      <c r="A209"/>
      <c r="B209"/>
      <c r="C209"/>
      <c r="D209"/>
      <c r="E209"/>
      <c r="F209"/>
      <c r="G209" s="71"/>
      <c r="H209" s="71"/>
      <c r="I209"/>
      <c r="J209"/>
      <c r="K209"/>
      <c r="L209" s="2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  <c r="CT209" s="2"/>
      <c r="CU209" s="2"/>
      <c r="CV209" s="2"/>
    </row>
    <row r="210" spans="1:100" s="1" customFormat="1" x14ac:dyDescent="0.2">
      <c r="A210"/>
      <c r="B210"/>
      <c r="C210"/>
      <c r="D210"/>
      <c r="E210"/>
      <c r="F210"/>
      <c r="G210" s="71"/>
      <c r="H210" s="71"/>
      <c r="I210"/>
      <c r="J210"/>
      <c r="K210"/>
      <c r="L210" s="2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</row>
    <row r="211" spans="1:100" s="1" customFormat="1" x14ac:dyDescent="0.2">
      <c r="A211"/>
      <c r="B211"/>
      <c r="C211"/>
      <c r="D211"/>
      <c r="E211"/>
      <c r="F211"/>
      <c r="G211" s="71"/>
      <c r="H211" s="71"/>
      <c r="I211"/>
      <c r="J211"/>
      <c r="K211"/>
      <c r="L211" s="2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</row>
    <row r="212" spans="1:100" s="1" customFormat="1" x14ac:dyDescent="0.2">
      <c r="A212"/>
      <c r="B212"/>
      <c r="C212"/>
      <c r="D212"/>
      <c r="E212"/>
      <c r="F212"/>
      <c r="G212" s="71"/>
      <c r="H212" s="71"/>
      <c r="I212"/>
      <c r="J212"/>
      <c r="K212"/>
      <c r="L212" s="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</row>
    <row r="213" spans="1:100" s="1" customFormat="1" x14ac:dyDescent="0.2">
      <c r="A213"/>
      <c r="B213"/>
      <c r="C213"/>
      <c r="D213"/>
      <c r="E213"/>
      <c r="F213"/>
      <c r="G213" s="71"/>
      <c r="H213" s="71"/>
      <c r="I213"/>
      <c r="J213"/>
      <c r="K213"/>
      <c r="L213" s="2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</row>
    <row r="214" spans="1:100" s="1" customFormat="1" x14ac:dyDescent="0.2">
      <c r="A214"/>
      <c r="B214"/>
      <c r="C214"/>
      <c r="D214"/>
      <c r="E214"/>
      <c r="F214"/>
      <c r="G214" s="71"/>
      <c r="H214" s="71"/>
      <c r="I214"/>
      <c r="J214"/>
      <c r="K214"/>
      <c r="L214" s="2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</row>
    <row r="215" spans="1:100" s="1" customFormat="1" x14ac:dyDescent="0.2">
      <c r="A215"/>
      <c r="B215"/>
      <c r="C215"/>
      <c r="D215"/>
      <c r="E215"/>
      <c r="F215"/>
      <c r="G215" s="71"/>
      <c r="H215" s="71"/>
      <c r="I215"/>
      <c r="J215"/>
      <c r="K215"/>
      <c r="L215" s="2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</row>
    <row r="216" spans="1:100" s="1" customFormat="1" x14ac:dyDescent="0.2">
      <c r="A216"/>
      <c r="B216"/>
      <c r="C216"/>
      <c r="D216"/>
      <c r="E216"/>
      <c r="F216"/>
      <c r="G216" s="71"/>
      <c r="H216" s="71"/>
      <c r="I216"/>
      <c r="J216"/>
      <c r="K216"/>
      <c r="L216" s="2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</row>
    <row r="217" spans="1:100" s="1" customFormat="1" x14ac:dyDescent="0.2">
      <c r="A217"/>
      <c r="B217"/>
      <c r="C217"/>
      <c r="D217"/>
      <c r="E217"/>
      <c r="F217"/>
      <c r="G217" s="71"/>
      <c r="H217" s="71"/>
      <c r="I217"/>
      <c r="J217"/>
      <c r="K217"/>
      <c r="L217" s="2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</row>
    <row r="218" spans="1:100" s="1" customFormat="1" x14ac:dyDescent="0.2">
      <c r="A218"/>
      <c r="B218"/>
      <c r="C218"/>
      <c r="D218"/>
      <c r="E218"/>
      <c r="F218"/>
      <c r="G218" s="71"/>
      <c r="H218" s="71"/>
      <c r="I218"/>
      <c r="J218"/>
      <c r="K218"/>
      <c r="L218" s="2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</row>
    <row r="219" spans="1:100" s="1" customFormat="1" x14ac:dyDescent="0.2">
      <c r="A219"/>
      <c r="B219"/>
      <c r="C219"/>
      <c r="D219"/>
      <c r="E219"/>
      <c r="F219"/>
      <c r="G219" s="71"/>
      <c r="H219" s="71"/>
      <c r="I219"/>
      <c r="J219"/>
      <c r="K219"/>
      <c r="L219" s="2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</row>
    <row r="220" spans="1:100" s="1" customFormat="1" x14ac:dyDescent="0.2">
      <c r="A220"/>
      <c r="B220"/>
      <c r="C220"/>
      <c r="D220"/>
      <c r="E220"/>
      <c r="F220"/>
      <c r="G220" s="71"/>
      <c r="H220" s="71"/>
      <c r="I220"/>
      <c r="J220"/>
      <c r="K220"/>
      <c r="L220" s="2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</row>
    <row r="221" spans="1:100" s="1" customFormat="1" x14ac:dyDescent="0.2">
      <c r="A221"/>
      <c r="B221"/>
      <c r="C221"/>
      <c r="D221"/>
      <c r="E221"/>
      <c r="F221"/>
      <c r="G221" s="71"/>
      <c r="H221" s="71"/>
      <c r="I221"/>
      <c r="J221"/>
      <c r="K221"/>
      <c r="L221" s="2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  <c r="CT221" s="2"/>
      <c r="CU221" s="2"/>
      <c r="CV221" s="2"/>
    </row>
    <row r="222" spans="1:100" s="1" customFormat="1" x14ac:dyDescent="0.2">
      <c r="A222"/>
      <c r="B222"/>
      <c r="C222"/>
      <c r="D222"/>
      <c r="E222"/>
      <c r="F222"/>
      <c r="G222" s="71"/>
      <c r="H222" s="71"/>
      <c r="I222"/>
      <c r="J222"/>
      <c r="K222"/>
      <c r="L222" s="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  <c r="CT222" s="2"/>
      <c r="CU222" s="2"/>
      <c r="CV222" s="2"/>
    </row>
    <row r="223" spans="1:100" s="1" customFormat="1" x14ac:dyDescent="0.2">
      <c r="A223"/>
      <c r="B223"/>
      <c r="C223"/>
      <c r="D223"/>
      <c r="E223"/>
      <c r="F223"/>
      <c r="G223" s="71"/>
      <c r="H223" s="71"/>
      <c r="I223"/>
      <c r="J223"/>
      <c r="K223"/>
      <c r="L223" s="2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  <c r="CS223" s="2"/>
      <c r="CT223" s="2"/>
      <c r="CU223" s="2"/>
      <c r="CV223" s="2"/>
    </row>
    <row r="224" spans="1:100" s="1" customFormat="1" x14ac:dyDescent="0.2">
      <c r="A224"/>
      <c r="B224"/>
      <c r="C224"/>
      <c r="D224"/>
      <c r="E224"/>
      <c r="F224"/>
      <c r="G224" s="71"/>
      <c r="H224" s="71"/>
      <c r="I224"/>
      <c r="J224"/>
      <c r="K224"/>
      <c r="L224" s="2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  <c r="CT224" s="2"/>
      <c r="CU224" s="2"/>
      <c r="CV224" s="2"/>
    </row>
    <row r="225" spans="1:100" s="1" customFormat="1" x14ac:dyDescent="0.2">
      <c r="A225"/>
      <c r="B225"/>
      <c r="C225"/>
      <c r="D225"/>
      <c r="E225"/>
      <c r="F225"/>
      <c r="G225" s="71"/>
      <c r="H225" s="71"/>
      <c r="I225"/>
      <c r="J225"/>
      <c r="K225"/>
      <c r="L225" s="2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  <c r="CT225" s="2"/>
      <c r="CU225" s="2"/>
      <c r="CV225" s="2"/>
    </row>
    <row r="226" spans="1:100" s="1" customFormat="1" x14ac:dyDescent="0.2">
      <c r="A226"/>
      <c r="B226"/>
      <c r="C226"/>
      <c r="D226"/>
      <c r="E226"/>
      <c r="F226"/>
      <c r="G226" s="71"/>
      <c r="H226" s="71"/>
      <c r="I226"/>
      <c r="J226"/>
      <c r="K226"/>
      <c r="L226" s="2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  <c r="CS226" s="2"/>
      <c r="CT226" s="2"/>
      <c r="CU226" s="2"/>
      <c r="CV226" s="2"/>
    </row>
    <row r="227" spans="1:100" s="1" customFormat="1" x14ac:dyDescent="0.2">
      <c r="A227"/>
      <c r="B227"/>
      <c r="C227"/>
      <c r="D227"/>
      <c r="E227"/>
      <c r="F227"/>
      <c r="G227" s="71"/>
      <c r="H227" s="71"/>
      <c r="I227"/>
      <c r="J227"/>
      <c r="K227"/>
      <c r="L227" s="2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</row>
    <row r="228" spans="1:100" s="1" customFormat="1" x14ac:dyDescent="0.2">
      <c r="A228"/>
      <c r="B228"/>
      <c r="C228"/>
      <c r="D228"/>
      <c r="E228"/>
      <c r="F228"/>
      <c r="G228" s="71"/>
      <c r="H228" s="71"/>
      <c r="I228"/>
      <c r="J228"/>
      <c r="K228"/>
      <c r="L228" s="2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  <c r="CT228" s="2"/>
      <c r="CU228" s="2"/>
      <c r="CV228" s="2"/>
    </row>
    <row r="229" spans="1:100" s="1" customFormat="1" x14ac:dyDescent="0.2">
      <c r="A229"/>
      <c r="B229"/>
      <c r="C229"/>
      <c r="D229"/>
      <c r="E229"/>
      <c r="F229"/>
      <c r="G229" s="71"/>
      <c r="H229" s="71"/>
      <c r="I229"/>
      <c r="J229"/>
      <c r="K229"/>
      <c r="L229" s="2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</row>
    <row r="230" spans="1:100" s="1" customFormat="1" x14ac:dyDescent="0.2">
      <c r="A230"/>
      <c r="B230"/>
      <c r="C230"/>
      <c r="D230"/>
      <c r="E230"/>
      <c r="F230"/>
      <c r="G230" s="71"/>
      <c r="H230" s="71"/>
      <c r="I230"/>
      <c r="J230"/>
      <c r="K230"/>
      <c r="L230" s="2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  <c r="CT230" s="2"/>
      <c r="CU230" s="2"/>
      <c r="CV230" s="2"/>
    </row>
    <row r="231" spans="1:100" s="1" customFormat="1" x14ac:dyDescent="0.2">
      <c r="A231"/>
      <c r="B231"/>
      <c r="C231"/>
      <c r="D231"/>
      <c r="E231"/>
      <c r="F231"/>
      <c r="G231" s="71"/>
      <c r="H231" s="71"/>
      <c r="I231"/>
      <c r="J231"/>
      <c r="K231"/>
      <c r="L231" s="2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  <c r="CT231" s="2"/>
      <c r="CU231" s="2"/>
      <c r="CV231" s="2"/>
    </row>
    <row r="232" spans="1:100" s="1" customFormat="1" x14ac:dyDescent="0.2">
      <c r="A232"/>
      <c r="B232"/>
      <c r="C232"/>
      <c r="D232"/>
      <c r="E232"/>
      <c r="F232"/>
      <c r="G232" s="71"/>
      <c r="H232" s="71"/>
      <c r="I232"/>
      <c r="J232"/>
      <c r="K232"/>
      <c r="L232" s="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  <c r="CS232" s="2"/>
      <c r="CT232" s="2"/>
      <c r="CU232" s="2"/>
      <c r="CV232" s="2"/>
    </row>
    <row r="233" spans="1:100" s="1" customFormat="1" x14ac:dyDescent="0.2">
      <c r="A233"/>
      <c r="B233"/>
      <c r="C233"/>
      <c r="D233"/>
      <c r="E233"/>
      <c r="F233"/>
      <c r="G233" s="71"/>
      <c r="H233" s="71"/>
      <c r="I233"/>
      <c r="J233"/>
      <c r="K233"/>
      <c r="L233" s="2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</row>
    <row r="234" spans="1:100" s="1" customFormat="1" x14ac:dyDescent="0.2">
      <c r="A234"/>
      <c r="B234"/>
      <c r="C234"/>
      <c r="D234"/>
      <c r="E234"/>
      <c r="F234"/>
      <c r="G234" s="71"/>
      <c r="H234" s="71"/>
      <c r="I234"/>
      <c r="J234"/>
      <c r="K234"/>
      <c r="L234" s="2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</row>
    <row r="235" spans="1:100" s="1" customFormat="1" x14ac:dyDescent="0.2">
      <c r="A235"/>
      <c r="B235"/>
      <c r="C235"/>
      <c r="D235"/>
      <c r="E235"/>
      <c r="F235"/>
      <c r="G235" s="71"/>
      <c r="H235" s="71"/>
      <c r="I235"/>
      <c r="J235"/>
      <c r="K235"/>
      <c r="L235" s="2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</row>
    <row r="236" spans="1:100" s="1" customFormat="1" x14ac:dyDescent="0.2">
      <c r="A236"/>
      <c r="B236"/>
      <c r="C236"/>
      <c r="D236"/>
      <c r="E236"/>
      <c r="F236"/>
      <c r="G236" s="71"/>
      <c r="H236" s="71"/>
      <c r="I236"/>
      <c r="J236"/>
      <c r="K236"/>
      <c r="L236" s="91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</row>
  </sheetData>
  <sheetProtection formatCells="0" formatColumns="0" formatRows="0" insertColumns="0" insertRows="0" insertHyperlinks="0" deleteColumns="0" deleteRows="0" sort="0" autoFilter="0" pivotTables="0"/>
  <pageMargins left="0.75" right="0.75" top="1" bottom="1" header="0.5" footer="0.5"/>
  <pageSetup orientation="portrait"/>
  <ignoredErrors>
    <ignoredError sqref="K7:K90" unlockedFormula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C320"/>
  <sheetViews>
    <sheetView workbookViewId="0"/>
  </sheetViews>
  <sheetFormatPr defaultColWidth="9.140625" defaultRowHeight="12.75" x14ac:dyDescent="0.2"/>
  <cols>
    <col min="1" max="1" width="6.7109375" bestFit="1" customWidth="1"/>
    <col min="2" max="2" width="7.85546875" bestFit="1" customWidth="1"/>
    <col min="3" max="3" width="64" customWidth="1"/>
    <col min="4" max="4" width="12.140625" customWidth="1"/>
    <col min="5" max="6" width="3.140625" bestFit="1" customWidth="1"/>
    <col min="7" max="8" width="2.42578125" bestFit="1" customWidth="1"/>
    <col min="9" max="9" width="4" style="71" customWidth="1"/>
    <col min="10" max="10" width="12" style="71" customWidth="1"/>
    <col min="11" max="11" width="7" customWidth="1"/>
    <col min="12" max="12" width="54.140625" customWidth="1"/>
    <col min="13" max="13" width="51.28515625" style="5" customWidth="1"/>
    <col min="14" max="14" width="16.85546875" customWidth="1"/>
    <col min="15" max="15" width="3.42578125" style="219" customWidth="1"/>
    <col min="16" max="16" width="12" style="301" customWidth="1"/>
    <col min="17" max="17" width="12.140625" style="8" customWidth="1"/>
    <col min="18" max="18" width="3.140625" style="91" customWidth="1"/>
    <col min="19" max="22" width="7.42578125" customWidth="1"/>
    <col min="23" max="26" width="9.42578125" bestFit="1" customWidth="1"/>
    <col min="27" max="27" width="3.28515625" customWidth="1"/>
    <col min="28" max="31" width="7.42578125" customWidth="1"/>
    <col min="32" max="35" width="9.42578125" bestFit="1" customWidth="1"/>
    <col min="36" max="37" width="9.42578125" customWidth="1"/>
    <col min="38" max="38" width="10.28515625" bestFit="1" customWidth="1"/>
    <col min="39" max="110" width="9.140625" style="2"/>
  </cols>
  <sheetData>
    <row r="1" spans="1:110" s="2" customFormat="1" ht="20.25" x14ac:dyDescent="0.3">
      <c r="A1" s="166" t="s">
        <v>1120</v>
      </c>
      <c r="B1"/>
      <c r="C1"/>
      <c r="D1"/>
      <c r="E1"/>
      <c r="F1"/>
      <c r="G1"/>
      <c r="H1"/>
      <c r="I1" s="71"/>
      <c r="J1" s="71"/>
      <c r="K1"/>
      <c r="L1"/>
      <c r="M1"/>
      <c r="N1"/>
      <c r="O1" s="48"/>
      <c r="P1" s="293"/>
      <c r="Q1" s="42"/>
      <c r="R1" s="86"/>
    </row>
    <row r="2" spans="1:110" s="2" customFormat="1" x14ac:dyDescent="0.2">
      <c r="A2"/>
      <c r="B2"/>
      <c r="C2"/>
      <c r="D2"/>
      <c r="E2"/>
      <c r="F2"/>
      <c r="G2"/>
      <c r="H2"/>
      <c r="I2" s="71"/>
      <c r="J2" s="71"/>
      <c r="K2"/>
      <c r="L2"/>
      <c r="M2"/>
      <c r="N2"/>
      <c r="O2" s="48"/>
      <c r="P2" s="293" t="s">
        <v>1109</v>
      </c>
      <c r="Q2" s="43" t="s">
        <v>1109</v>
      </c>
      <c r="R2" s="87"/>
      <c r="S2" s="2" t="s">
        <v>1098</v>
      </c>
      <c r="T2" s="2" t="s">
        <v>1098</v>
      </c>
      <c r="U2" s="2" t="s">
        <v>1098</v>
      </c>
      <c r="V2" s="2" t="s">
        <v>1098</v>
      </c>
      <c r="W2" s="2" t="s">
        <v>1098</v>
      </c>
      <c r="X2" s="2" t="s">
        <v>1098</v>
      </c>
      <c r="Y2" s="2" t="s">
        <v>1098</v>
      </c>
      <c r="Z2" s="2" t="s">
        <v>1098</v>
      </c>
      <c r="AB2" s="2" t="s">
        <v>1108</v>
      </c>
      <c r="AC2" s="2" t="s">
        <v>1108</v>
      </c>
      <c r="AD2" s="2" t="s">
        <v>1108</v>
      </c>
      <c r="AE2" s="2" t="s">
        <v>1108</v>
      </c>
      <c r="AF2" s="2" t="s">
        <v>1108</v>
      </c>
      <c r="AG2" s="2" t="s">
        <v>1108</v>
      </c>
      <c r="AH2" s="2" t="s">
        <v>1108</v>
      </c>
      <c r="AI2" s="2" t="s">
        <v>1108</v>
      </c>
      <c r="AJ2" s="2" t="s">
        <v>1108</v>
      </c>
      <c r="AK2" s="2" t="s">
        <v>1108</v>
      </c>
      <c r="AL2" s="2" t="s">
        <v>1108</v>
      </c>
    </row>
    <row r="3" spans="1:110" x14ac:dyDescent="0.2">
      <c r="M3"/>
      <c r="O3" s="48"/>
      <c r="P3" s="293"/>
      <c r="Q3" s="43"/>
      <c r="R3" s="87"/>
      <c r="AG3" s="2"/>
      <c r="AH3" s="2"/>
      <c r="AI3" s="2"/>
    </row>
    <row r="4" spans="1:110" ht="14.25" x14ac:dyDescent="0.25">
      <c r="A4" s="9"/>
      <c r="B4" s="10"/>
      <c r="C4" s="10"/>
      <c r="D4" s="82"/>
      <c r="E4" s="101"/>
      <c r="F4" s="101"/>
      <c r="G4" s="101"/>
      <c r="H4" s="101"/>
      <c r="I4" s="101"/>
      <c r="J4" s="172" t="s">
        <v>569</v>
      </c>
      <c r="K4" s="10"/>
      <c r="L4" s="10"/>
      <c r="M4" s="11"/>
      <c r="N4" s="98"/>
      <c r="O4" s="217"/>
      <c r="P4" s="294" t="s">
        <v>1095</v>
      </c>
      <c r="Q4" s="125" t="s">
        <v>1096</v>
      </c>
      <c r="R4" s="47"/>
      <c r="S4" s="124" t="s">
        <v>1095</v>
      </c>
      <c r="T4" s="83" t="s">
        <v>1095</v>
      </c>
      <c r="U4" s="83" t="s">
        <v>1095</v>
      </c>
      <c r="V4" s="125" t="s">
        <v>1095</v>
      </c>
      <c r="W4" s="124" t="s">
        <v>1096</v>
      </c>
      <c r="X4" s="126" t="s">
        <v>1096</v>
      </c>
      <c r="Y4" s="126" t="s">
        <v>1096</v>
      </c>
      <c r="Z4" s="125" t="s">
        <v>1096</v>
      </c>
      <c r="AA4" s="4"/>
      <c r="AB4" s="124" t="s">
        <v>1095</v>
      </c>
      <c r="AC4" s="83" t="s">
        <v>1095</v>
      </c>
      <c r="AD4" s="83" t="s">
        <v>1095</v>
      </c>
      <c r="AE4" s="125" t="s">
        <v>1095</v>
      </c>
      <c r="AF4" s="124" t="s">
        <v>1096</v>
      </c>
      <c r="AG4" s="83" t="s">
        <v>1096</v>
      </c>
      <c r="AH4" s="83" t="s">
        <v>1096</v>
      </c>
      <c r="AI4" s="83" t="s">
        <v>1096</v>
      </c>
      <c r="AJ4" s="77" t="s">
        <v>1096</v>
      </c>
      <c r="AK4" s="77" t="s">
        <v>1096</v>
      </c>
      <c r="AL4" s="77" t="s">
        <v>1106</v>
      </c>
    </row>
    <row r="5" spans="1:110" s="5" customFormat="1" x14ac:dyDescent="0.2">
      <c r="A5" s="37" t="s">
        <v>0</v>
      </c>
      <c r="B5" s="38" t="s">
        <v>544</v>
      </c>
      <c r="C5" s="38" t="s">
        <v>1</v>
      </c>
      <c r="D5" s="103" t="s">
        <v>2</v>
      </c>
      <c r="E5" s="39" t="s">
        <v>545</v>
      </c>
      <c r="F5" s="39" t="s">
        <v>546</v>
      </c>
      <c r="G5" s="39" t="s">
        <v>547</v>
      </c>
      <c r="H5" s="39" t="s">
        <v>548</v>
      </c>
      <c r="I5" s="72" t="s">
        <v>1092</v>
      </c>
      <c r="J5" s="128" t="s">
        <v>1093</v>
      </c>
      <c r="K5" s="39" t="s">
        <v>3</v>
      </c>
      <c r="L5" s="39" t="s">
        <v>549</v>
      </c>
      <c r="M5" s="40" t="s">
        <v>550</v>
      </c>
      <c r="N5" s="99" t="s">
        <v>1144</v>
      </c>
      <c r="O5" s="218"/>
      <c r="P5" s="295"/>
      <c r="Q5" s="178" t="s">
        <v>1097</v>
      </c>
      <c r="R5" s="81"/>
      <c r="S5" s="127"/>
      <c r="T5" s="73"/>
      <c r="U5" s="73"/>
      <c r="V5" s="128"/>
      <c r="W5" s="129" t="s">
        <v>1097</v>
      </c>
      <c r="X5" s="129" t="s">
        <v>1097</v>
      </c>
      <c r="Y5" s="129" t="s">
        <v>1097</v>
      </c>
      <c r="Z5" s="178" t="s">
        <v>1097</v>
      </c>
      <c r="AA5" s="131"/>
      <c r="AB5" s="127"/>
      <c r="AC5" s="73"/>
      <c r="AD5" s="73"/>
      <c r="AE5" s="128"/>
      <c r="AF5" s="132" t="s">
        <v>1099</v>
      </c>
      <c r="AG5" s="129" t="s">
        <v>1100</v>
      </c>
      <c r="AH5" s="129" t="s">
        <v>1101</v>
      </c>
      <c r="AI5" s="129" t="s">
        <v>1102</v>
      </c>
      <c r="AJ5" s="130" t="s">
        <v>568</v>
      </c>
      <c r="AK5" s="130" t="s">
        <v>568</v>
      </c>
      <c r="AL5" s="179" t="s">
        <v>1107</v>
      </c>
      <c r="AM5" s="52"/>
      <c r="AN5" s="52"/>
      <c r="AO5" s="52"/>
      <c r="AP5" s="52"/>
      <c r="AQ5" s="52"/>
      <c r="AR5" s="52"/>
      <c r="AS5" s="52"/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/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  <c r="DA5" s="52"/>
      <c r="DB5" s="52"/>
      <c r="DC5" s="52"/>
      <c r="DD5" s="52"/>
      <c r="DE5" s="52"/>
      <c r="DF5" s="52"/>
    </row>
    <row r="6" spans="1:110" x14ac:dyDescent="0.2">
      <c r="A6" s="12"/>
      <c r="B6" s="13"/>
      <c r="C6" s="13"/>
      <c r="D6" s="45"/>
      <c r="E6" s="14"/>
      <c r="F6" s="14"/>
      <c r="G6" s="14"/>
      <c r="H6" s="14"/>
      <c r="I6" s="14"/>
      <c r="J6" s="46" t="s">
        <v>1094</v>
      </c>
      <c r="K6" s="14"/>
      <c r="L6" s="14"/>
      <c r="M6" s="15"/>
      <c r="N6" s="100"/>
      <c r="O6" s="216"/>
      <c r="P6" s="296" t="s">
        <v>1117</v>
      </c>
      <c r="Q6" s="135" t="s">
        <v>1117</v>
      </c>
      <c r="R6" s="88"/>
      <c r="S6" s="133" t="s">
        <v>1104</v>
      </c>
      <c r="T6" s="134" t="s">
        <v>1103</v>
      </c>
      <c r="U6" s="134" t="s">
        <v>1117</v>
      </c>
      <c r="V6" s="135" t="s">
        <v>1105</v>
      </c>
      <c r="W6" s="190" t="s">
        <v>1104</v>
      </c>
      <c r="X6" s="44" t="s">
        <v>1103</v>
      </c>
      <c r="Y6" s="44" t="s">
        <v>1117</v>
      </c>
      <c r="Z6" s="135" t="s">
        <v>1105</v>
      </c>
      <c r="AA6" s="4"/>
      <c r="AB6" s="133" t="s">
        <v>1104</v>
      </c>
      <c r="AC6" s="134" t="s">
        <v>1103</v>
      </c>
      <c r="AD6" s="134" t="s">
        <v>1117</v>
      </c>
      <c r="AE6" s="135" t="s">
        <v>1105</v>
      </c>
      <c r="AF6" s="133" t="s">
        <v>1103</v>
      </c>
      <c r="AG6" s="134" t="s">
        <v>1103</v>
      </c>
      <c r="AH6" s="134" t="s">
        <v>1103</v>
      </c>
      <c r="AI6" s="134" t="s">
        <v>1103</v>
      </c>
      <c r="AJ6" s="236" t="s">
        <v>1103</v>
      </c>
      <c r="AK6" s="236" t="s">
        <v>1117</v>
      </c>
      <c r="AL6" s="100"/>
    </row>
    <row r="7" spans="1:110" ht="15.75" x14ac:dyDescent="0.3">
      <c r="A7" s="16" t="s">
        <v>4</v>
      </c>
      <c r="B7" s="17" t="s">
        <v>5</v>
      </c>
      <c r="C7" s="18" t="s">
        <v>8</v>
      </c>
      <c r="D7" s="104" t="s">
        <v>6</v>
      </c>
      <c r="E7" s="106">
        <v>8</v>
      </c>
      <c r="F7" s="106">
        <v>17</v>
      </c>
      <c r="G7" s="106">
        <v>1</v>
      </c>
      <c r="H7" s="106">
        <v>3</v>
      </c>
      <c r="I7" s="22">
        <f>H7/E7</f>
        <v>0.375</v>
      </c>
      <c r="J7" s="174">
        <f>2*(H7/E7)-(F7/E7)-5*(G7/E7)</f>
        <v>-2</v>
      </c>
      <c r="K7" s="19">
        <f>E7*12.01115+F7*1.00797+G7*14.0067+H7*15.9994</f>
        <v>175.22959</v>
      </c>
      <c r="L7" s="17" t="s">
        <v>7</v>
      </c>
      <c r="M7" s="20"/>
      <c r="N7" s="288" t="str">
        <f>_xll.JChemExcel.Functions.JCSYSStructure("C787EDFBAF20C89A04559445C894D676")</f>
        <v/>
      </c>
      <c r="O7" s="216"/>
      <c r="P7" s="297"/>
      <c r="Q7" s="220">
        <v>4.7089289237780676</v>
      </c>
      <c r="R7" s="89"/>
      <c r="S7" s="237">
        <v>1.3268274473355874</v>
      </c>
      <c r="T7" s="238">
        <v>1.1080517721934964</v>
      </c>
      <c r="U7" s="224">
        <v>0.96578606033637382</v>
      </c>
      <c r="V7" s="239">
        <v>0.78520218745947301</v>
      </c>
      <c r="W7" s="237">
        <v>5.9944833890032045</v>
      </c>
      <c r="X7" s="238">
        <v>5.5107842056927447</v>
      </c>
      <c r="Y7" s="224">
        <v>5.1983451814427202</v>
      </c>
      <c r="Z7" s="139">
        <v>5.0939715548279683</v>
      </c>
      <c r="AA7" s="4"/>
      <c r="AB7" s="137">
        <v>1.5344470000000006</v>
      </c>
      <c r="AC7" s="138">
        <v>1.0410550000000005</v>
      </c>
      <c r="AD7" s="225">
        <v>0.76486100000000046</v>
      </c>
      <c r="AE7" s="139">
        <v>0.61934800000000068</v>
      </c>
      <c r="AF7" s="137">
        <v>4.9153898500401034</v>
      </c>
      <c r="AG7" s="138">
        <v>5.1267748500401051</v>
      </c>
      <c r="AH7" s="138">
        <v>5.2282767381428741</v>
      </c>
      <c r="AI7" s="138">
        <v>4.8218904980910775</v>
      </c>
      <c r="AJ7" s="186">
        <v>5.02308298407854</v>
      </c>
      <c r="AK7" s="240">
        <v>4.6915261251895322</v>
      </c>
      <c r="AL7" s="181">
        <v>0.63466949999999989</v>
      </c>
    </row>
    <row r="8" spans="1:110" ht="15.75" x14ac:dyDescent="0.3">
      <c r="A8" s="21"/>
      <c r="B8" s="22" t="s">
        <v>9</v>
      </c>
      <c r="C8" s="23" t="s">
        <v>12</v>
      </c>
      <c r="D8" s="21" t="s">
        <v>10</v>
      </c>
      <c r="E8" s="22">
        <v>9</v>
      </c>
      <c r="F8" s="22">
        <v>19</v>
      </c>
      <c r="G8" s="22">
        <v>1</v>
      </c>
      <c r="H8" s="22">
        <v>3</v>
      </c>
      <c r="I8" s="22">
        <f t="shared" ref="I8:I71" si="0">H8/E8</f>
        <v>0.33333333333333331</v>
      </c>
      <c r="J8" s="174">
        <f t="shared" ref="J8:J71" si="1">2*(H8/E8)-(F8/E8)-5*(G8/E8)</f>
        <v>-2</v>
      </c>
      <c r="K8" s="24">
        <f t="shared" ref="K8:K71" si="2">E8*12.01115+F8*1.00797+G8*14.0067+H8*15.9994</f>
        <v>189.25668000000002</v>
      </c>
      <c r="L8" s="22" t="s">
        <v>11</v>
      </c>
      <c r="M8" s="25"/>
      <c r="N8" s="289" t="str">
        <f>_xll.JChemExcel.Functions.JCSYSStructure("8CCC02AD22E9B3F5C6FE4B9053AD2202")</f>
        <v/>
      </c>
      <c r="O8" s="216"/>
      <c r="P8" s="298">
        <v>-0.49863725296726569</v>
      </c>
      <c r="Q8" s="221">
        <v>5.1261074188595437</v>
      </c>
      <c r="R8" s="89"/>
      <c r="S8" s="143">
        <v>1.2239515354897526</v>
      </c>
      <c r="T8" s="144">
        <v>1.0230203170485896</v>
      </c>
      <c r="U8" s="225">
        <v>0.89127177478632247</v>
      </c>
      <c r="V8" s="146">
        <v>0.70380243009350663</v>
      </c>
      <c r="W8" s="143">
        <v>6.4834723975481285</v>
      </c>
      <c r="X8" s="144">
        <v>5.9661288800063188</v>
      </c>
      <c r="Y8" s="225">
        <v>5.6330690206962224</v>
      </c>
      <c r="Z8" s="145">
        <v>5.5223717132411085</v>
      </c>
      <c r="AA8" s="4"/>
      <c r="AB8" s="143">
        <v>1.4867150000000002</v>
      </c>
      <c r="AC8" s="146">
        <v>0.96054900000000032</v>
      </c>
      <c r="AD8" s="225">
        <v>0.66677800000000076</v>
      </c>
      <c r="AE8" s="145">
        <v>0.51106100000000065</v>
      </c>
      <c r="AF8" s="143">
        <v>5.3723178500401039</v>
      </c>
      <c r="AG8" s="146">
        <v>5.5997178500401033</v>
      </c>
      <c r="AH8" s="146">
        <v>5.6196187381428739</v>
      </c>
      <c r="AI8" s="146">
        <v>5.247231498091077</v>
      </c>
      <c r="AJ8" s="187">
        <v>5.4597214840785391</v>
      </c>
      <c r="AK8" s="241">
        <v>5.1038018257674924</v>
      </c>
      <c r="AL8" s="183">
        <v>0.67438969999999987</v>
      </c>
    </row>
    <row r="9" spans="1:110" ht="15.75" x14ac:dyDescent="0.3">
      <c r="A9" s="21"/>
      <c r="B9" s="22" t="s">
        <v>13</v>
      </c>
      <c r="C9" s="22" t="s">
        <v>16</v>
      </c>
      <c r="D9" s="21" t="s">
        <v>14</v>
      </c>
      <c r="E9" s="22">
        <v>10</v>
      </c>
      <c r="F9" s="22">
        <v>21</v>
      </c>
      <c r="G9" s="22">
        <v>1</v>
      </c>
      <c r="H9" s="22">
        <v>3</v>
      </c>
      <c r="I9" s="22">
        <f t="shared" si="0"/>
        <v>0.3</v>
      </c>
      <c r="J9" s="174">
        <f t="shared" si="1"/>
        <v>-2</v>
      </c>
      <c r="K9" s="24">
        <f t="shared" si="2"/>
        <v>203.28377</v>
      </c>
      <c r="L9" s="22" t="s">
        <v>15</v>
      </c>
      <c r="M9" s="25"/>
      <c r="N9" s="289" t="str">
        <f>_xll.JChemExcel.Functions.JCSYSStructure("0124DA6B32E2000E6B042C1F180E1663")</f>
        <v/>
      </c>
      <c r="O9" s="216"/>
      <c r="P9" s="298"/>
      <c r="Q9" s="221">
        <v>5.566958002038386</v>
      </c>
      <c r="R9" s="89"/>
      <c r="S9" s="143">
        <v>1.0978134209252886</v>
      </c>
      <c r="T9" s="144">
        <v>0.91733026295241504</v>
      </c>
      <c r="U9" s="225">
        <v>0.79764773822549373</v>
      </c>
      <c r="V9" s="146">
        <v>0.60371546409047039</v>
      </c>
      <c r="W9" s="143">
        <v>6.9600118779250613</v>
      </c>
      <c r="X9" s="144">
        <v>6.4100127317335893</v>
      </c>
      <c r="Y9" s="225">
        <v>6.0557883402473491</v>
      </c>
      <c r="Z9" s="145">
        <v>5.9405697499846335</v>
      </c>
      <c r="AA9" s="4"/>
      <c r="AB9" s="143">
        <v>1.4390360000000006</v>
      </c>
      <c r="AC9" s="146">
        <v>0.88009500000000029</v>
      </c>
      <c r="AD9" s="225">
        <v>0.56874700000000011</v>
      </c>
      <c r="AE9" s="145">
        <v>0.40282600000000079</v>
      </c>
      <c r="AF9" s="143">
        <v>5.8293088500401042</v>
      </c>
      <c r="AG9" s="146">
        <v>6.0727118500401049</v>
      </c>
      <c r="AH9" s="146">
        <v>6.0110247381428739</v>
      </c>
      <c r="AI9" s="146">
        <v>5.6726324980910769</v>
      </c>
      <c r="AJ9" s="187">
        <v>5.8964194840785398</v>
      </c>
      <c r="AK9" s="241">
        <v>5.5161344118414615</v>
      </c>
      <c r="AL9" s="183">
        <v>0.71410989999999996</v>
      </c>
    </row>
    <row r="10" spans="1:110" ht="15.75" x14ac:dyDescent="0.3">
      <c r="A10" s="21"/>
      <c r="B10" s="22" t="s">
        <v>17</v>
      </c>
      <c r="C10" s="22" t="s">
        <v>20</v>
      </c>
      <c r="D10" s="21" t="s">
        <v>18</v>
      </c>
      <c r="E10" s="22">
        <v>11</v>
      </c>
      <c r="F10" s="22">
        <v>23</v>
      </c>
      <c r="G10" s="22">
        <v>1</v>
      </c>
      <c r="H10" s="22">
        <v>3</v>
      </c>
      <c r="I10" s="22">
        <f t="shared" si="0"/>
        <v>0.27272727272727271</v>
      </c>
      <c r="J10" s="174">
        <f t="shared" si="1"/>
        <v>-2</v>
      </c>
      <c r="K10" s="24">
        <f t="shared" si="2"/>
        <v>217.31086000000002</v>
      </c>
      <c r="L10" s="22" t="s">
        <v>19</v>
      </c>
      <c r="M10" s="25"/>
      <c r="N10" s="289" t="str">
        <f>_xll.JChemExcel.Functions.JCSYSStructure("5D7B75C87FA0112B051CE1C8757F5060")</f>
        <v/>
      </c>
      <c r="O10" s="216"/>
      <c r="P10" s="298"/>
      <c r="Q10" s="221">
        <v>5.9806195099485011</v>
      </c>
      <c r="R10" s="89"/>
      <c r="S10" s="143">
        <v>0.97708707895040536</v>
      </c>
      <c r="T10" s="144">
        <v>0.81808870262866962</v>
      </c>
      <c r="U10" s="225">
        <v>0.7107475161721426</v>
      </c>
      <c r="V10" s="146">
        <v>0.51065549378605668</v>
      </c>
      <c r="W10" s="143">
        <v>7.4392311777004148</v>
      </c>
      <c r="X10" s="144">
        <v>6.8569844105812514</v>
      </c>
      <c r="Y10" s="225">
        <v>6.4825546750980925</v>
      </c>
      <c r="Z10" s="145">
        <v>6.3640410948005579</v>
      </c>
      <c r="AA10" s="4"/>
      <c r="AB10" s="143">
        <v>1.3911130000000003</v>
      </c>
      <c r="AC10" s="146">
        <v>0.79939600000000044</v>
      </c>
      <c r="AD10" s="225">
        <v>0.47046999999999994</v>
      </c>
      <c r="AE10" s="145">
        <v>0.29434500000000052</v>
      </c>
      <c r="AF10" s="143">
        <v>6.286098850040104</v>
      </c>
      <c r="AG10" s="146">
        <v>6.5454918500401043</v>
      </c>
      <c r="AH10" s="146">
        <v>6.4022717381428746</v>
      </c>
      <c r="AI10" s="146">
        <v>6.0978284980910775</v>
      </c>
      <c r="AJ10" s="187">
        <v>6.3329227340785401</v>
      </c>
      <c r="AK10" s="241">
        <v>5.9282855636450593</v>
      </c>
      <c r="AL10" s="183">
        <v>0.75383859999999991</v>
      </c>
    </row>
    <row r="11" spans="1:110" ht="15.75" x14ac:dyDescent="0.3">
      <c r="A11" s="21"/>
      <c r="B11" s="22" t="s">
        <v>21</v>
      </c>
      <c r="C11" s="22" t="s">
        <v>24</v>
      </c>
      <c r="D11" s="21" t="s">
        <v>22</v>
      </c>
      <c r="E11" s="22">
        <v>12</v>
      </c>
      <c r="F11" s="22">
        <v>25</v>
      </c>
      <c r="G11" s="22">
        <v>1</v>
      </c>
      <c r="H11" s="22">
        <v>3</v>
      </c>
      <c r="I11" s="22">
        <f t="shared" si="0"/>
        <v>0.25</v>
      </c>
      <c r="J11" s="174">
        <f t="shared" si="1"/>
        <v>-2</v>
      </c>
      <c r="K11" s="24">
        <f t="shared" si="2"/>
        <v>231.33795000000001</v>
      </c>
      <c r="L11" s="22" t="s">
        <v>23</v>
      </c>
      <c r="M11" s="25"/>
      <c r="N11" s="289" t="str">
        <f>_xll.JChemExcel.Functions.JCSYSStructure("E333C30178F7130D0FCF00E5AF36DFB3")</f>
        <v/>
      </c>
      <c r="O11" s="216"/>
      <c r="P11" s="298"/>
      <c r="Q11" s="221">
        <v>6.4215568162788701</v>
      </c>
      <c r="R11" s="89"/>
      <c r="S11" s="143">
        <v>0.86122225133762909</v>
      </c>
      <c r="T11" s="144">
        <v>0.72477088943804624</v>
      </c>
      <c r="U11" s="225">
        <v>0.63014345737572519</v>
      </c>
      <c r="V11" s="146">
        <v>0.42392688679464635</v>
      </c>
      <c r="W11" s="143">
        <v>7.9168785311905348</v>
      </c>
      <c r="X11" s="144">
        <v>7.3075466367814457</v>
      </c>
      <c r="Y11" s="225">
        <v>6.9128022053496485</v>
      </c>
      <c r="Z11" s="145">
        <v>6.7876257708651115</v>
      </c>
      <c r="AA11" s="4"/>
      <c r="AB11" s="143">
        <v>1.3434340000000002</v>
      </c>
      <c r="AC11" s="146">
        <v>0.71894199999999975</v>
      </c>
      <c r="AD11" s="225">
        <v>0.37243899999999974</v>
      </c>
      <c r="AE11" s="145">
        <v>0.18611000000000022</v>
      </c>
      <c r="AF11" s="143">
        <v>6.7430898500401044</v>
      </c>
      <c r="AG11" s="146">
        <v>7.0184858500401051</v>
      </c>
      <c r="AH11" s="146">
        <v>6.7936777381428737</v>
      </c>
      <c r="AI11" s="146">
        <v>6.5232294980910774</v>
      </c>
      <c r="AJ11" s="187">
        <v>6.7696207340785399</v>
      </c>
      <c r="AK11" s="241">
        <v>6.3406181497190293</v>
      </c>
      <c r="AL11" s="183">
        <v>0.79355880000000001</v>
      </c>
    </row>
    <row r="12" spans="1:110" ht="15.75" x14ac:dyDescent="0.3">
      <c r="A12" s="21"/>
      <c r="B12" s="22" t="s">
        <v>25</v>
      </c>
      <c r="C12" s="22" t="s">
        <v>28</v>
      </c>
      <c r="D12" s="21" t="s">
        <v>26</v>
      </c>
      <c r="E12" s="22">
        <v>13</v>
      </c>
      <c r="F12" s="22">
        <v>27</v>
      </c>
      <c r="G12" s="22">
        <v>1</v>
      </c>
      <c r="H12" s="22">
        <v>3</v>
      </c>
      <c r="I12" s="22">
        <f t="shared" si="0"/>
        <v>0.23076923076923078</v>
      </c>
      <c r="J12" s="174">
        <f t="shared" si="1"/>
        <v>-2</v>
      </c>
      <c r="K12" s="24">
        <f t="shared" si="2"/>
        <v>245.36503999999999</v>
      </c>
      <c r="L12" s="22" t="s">
        <v>27</v>
      </c>
      <c r="M12" s="25"/>
      <c r="N12" s="289" t="str">
        <f>_xll.JChemExcel.Functions.JCSYSStructure("ABDCCDF8BED23B75D8C5064D6282F7D1")</f>
        <v/>
      </c>
      <c r="O12" s="216"/>
      <c r="P12" s="298">
        <v>-0.74791399644930123</v>
      </c>
      <c r="Q12" s="221">
        <v>6.8563698438709304</v>
      </c>
      <c r="R12" s="89"/>
      <c r="S12" s="143">
        <v>0.75004491041317667</v>
      </c>
      <c r="T12" s="144">
        <v>0.63686060972142888</v>
      </c>
      <c r="U12" s="225">
        <v>0.55520696046364815</v>
      </c>
      <c r="V12" s="146">
        <v>0.32958558543505578</v>
      </c>
      <c r="W12" s="143">
        <v>8.4010046874788546</v>
      </c>
      <c r="X12" s="144">
        <v>7.7592925891138131</v>
      </c>
      <c r="Y12" s="225">
        <v>7.3450268111817723</v>
      </c>
      <c r="Z12" s="145">
        <v>7.20007046842073</v>
      </c>
      <c r="AA12" s="4"/>
      <c r="AB12" s="143">
        <v>1.2957550000000002</v>
      </c>
      <c r="AC12" s="146">
        <v>0.63848800000000039</v>
      </c>
      <c r="AD12" s="225">
        <v>0.27440800000000043</v>
      </c>
      <c r="AE12" s="145">
        <v>7.7875000000000583E-2</v>
      </c>
      <c r="AF12" s="143">
        <v>7.200080850040103</v>
      </c>
      <c r="AG12" s="146">
        <v>7.491479850040105</v>
      </c>
      <c r="AH12" s="146">
        <v>7.1850837381428745</v>
      </c>
      <c r="AI12" s="146">
        <v>6.9486304980910774</v>
      </c>
      <c r="AJ12" s="187">
        <v>7.2063187340785397</v>
      </c>
      <c r="AK12" s="241">
        <v>6.7529507357929974</v>
      </c>
      <c r="AL12" s="183">
        <v>0.83327899999999988</v>
      </c>
    </row>
    <row r="13" spans="1:110" ht="15.75" x14ac:dyDescent="0.3">
      <c r="A13" s="21"/>
      <c r="B13" s="22" t="s">
        <v>29</v>
      </c>
      <c r="C13" s="22" t="s">
        <v>32</v>
      </c>
      <c r="D13" s="21" t="s">
        <v>30</v>
      </c>
      <c r="E13" s="22">
        <v>14</v>
      </c>
      <c r="F13" s="22">
        <v>29</v>
      </c>
      <c r="G13" s="22">
        <v>1</v>
      </c>
      <c r="H13" s="22">
        <v>3</v>
      </c>
      <c r="I13" s="22">
        <f t="shared" si="0"/>
        <v>0.21428571428571427</v>
      </c>
      <c r="J13" s="174">
        <f t="shared" si="1"/>
        <v>-2</v>
      </c>
      <c r="K13" s="24">
        <f t="shared" si="2"/>
        <v>259.39213000000001</v>
      </c>
      <c r="L13" s="22" t="s">
        <v>31</v>
      </c>
      <c r="M13" s="25"/>
      <c r="N13" s="289" t="str">
        <f>_xll.JChemExcel.Functions.JCSYSStructure("C4D57DC15336EC873377CA846829E52C")</f>
        <v/>
      </c>
      <c r="O13" s="216"/>
      <c r="P13" s="298"/>
      <c r="Q13" s="221">
        <v>7.2280496231484754</v>
      </c>
      <c r="R13" s="89"/>
      <c r="S13" s="143">
        <v>0.64314089916515782</v>
      </c>
      <c r="T13" s="144">
        <v>0.55387271179721398</v>
      </c>
      <c r="U13" s="225">
        <v>0.48549181466742014</v>
      </c>
      <c r="V13" s="146">
        <v>0.22537633368549989</v>
      </c>
      <c r="W13" s="143">
        <v>8.884919513961858</v>
      </c>
      <c r="X13" s="144">
        <v>8.2150757883031336</v>
      </c>
      <c r="Y13" s="225">
        <v>7.7814609771322187</v>
      </c>
      <c r="Z13" s="145">
        <v>7.6035079490039852</v>
      </c>
      <c r="AA13" s="4"/>
      <c r="AB13" s="143">
        <v>1.2478320000000007</v>
      </c>
      <c r="AC13" s="146">
        <v>0.55778900000000098</v>
      </c>
      <c r="AD13" s="225">
        <v>0.17613100000000093</v>
      </c>
      <c r="AE13" s="145">
        <v>-3.0605999999999023E-2</v>
      </c>
      <c r="AF13" s="143">
        <v>7.6568708500401046</v>
      </c>
      <c r="AG13" s="146">
        <v>7.9642598500401052</v>
      </c>
      <c r="AH13" s="146">
        <v>7.5763307381428753</v>
      </c>
      <c r="AI13" s="146">
        <v>7.3738264980910762</v>
      </c>
      <c r="AJ13" s="187">
        <v>7.642821984078541</v>
      </c>
      <c r="AK13" s="241">
        <v>7.1651018875965953</v>
      </c>
      <c r="AL13" s="183">
        <v>0.87300769999999983</v>
      </c>
    </row>
    <row r="14" spans="1:110" ht="15.75" x14ac:dyDescent="0.3">
      <c r="A14" s="21"/>
      <c r="B14" s="22" t="s">
        <v>33</v>
      </c>
      <c r="C14" s="22" t="s">
        <v>36</v>
      </c>
      <c r="D14" s="21" t="s">
        <v>34</v>
      </c>
      <c r="E14" s="22">
        <v>15</v>
      </c>
      <c r="F14" s="22">
        <v>31</v>
      </c>
      <c r="G14" s="22">
        <v>1</v>
      </c>
      <c r="H14" s="22">
        <v>3</v>
      </c>
      <c r="I14" s="22">
        <f t="shared" si="0"/>
        <v>0.2</v>
      </c>
      <c r="J14" s="174">
        <f t="shared" si="1"/>
        <v>-2.0000000000000004</v>
      </c>
      <c r="K14" s="24">
        <f t="shared" si="2"/>
        <v>273.41922</v>
      </c>
      <c r="L14" s="22" t="s">
        <v>35</v>
      </c>
      <c r="M14" s="25"/>
      <c r="N14" s="289" t="str">
        <f>_xll.JChemExcel.Functions.JCSYSStructure("A4FCC9B7D00467F99471747D3DF7B229")</f>
        <v/>
      </c>
      <c r="O14" s="216"/>
      <c r="P14" s="298"/>
      <c r="Q14" s="221">
        <v>7.6928142564698234</v>
      </c>
      <c r="R14" s="89"/>
      <c r="S14" s="143">
        <v>0.54030157413402258</v>
      </c>
      <c r="T14" s="144">
        <v>0.47563350134653559</v>
      </c>
      <c r="U14" s="225">
        <v>0.42065521042469706</v>
      </c>
      <c r="V14" s="146">
        <v>0.14619508763787506</v>
      </c>
      <c r="W14" s="143">
        <v>9.3712340986053047</v>
      </c>
      <c r="X14" s="144">
        <v>8.6718584679896349</v>
      </c>
      <c r="Y14" s="225">
        <v>8.2210585654396802</v>
      </c>
      <c r="Z14" s="145">
        <v>8.0285555897710736</v>
      </c>
      <c r="AA14" s="4"/>
      <c r="AB14" s="143">
        <v>1.2001530000000002</v>
      </c>
      <c r="AC14" s="146">
        <v>0.47733500000000068</v>
      </c>
      <c r="AD14" s="225">
        <v>7.8099999999999836E-2</v>
      </c>
      <c r="AE14" s="145">
        <v>-0.13884099999999933</v>
      </c>
      <c r="AF14" s="143">
        <v>8.1138618500401058</v>
      </c>
      <c r="AG14" s="146">
        <v>8.4372538500401042</v>
      </c>
      <c r="AH14" s="146">
        <v>7.9677367381428743</v>
      </c>
      <c r="AI14" s="146">
        <v>7.799227498091077</v>
      </c>
      <c r="AJ14" s="187">
        <v>8.0795199840785408</v>
      </c>
      <c r="AK14" s="241">
        <v>7.5774344736705652</v>
      </c>
      <c r="AL14" s="183">
        <v>0.91272790000000004</v>
      </c>
    </row>
    <row r="15" spans="1:110" ht="15.75" x14ac:dyDescent="0.3">
      <c r="A15" s="21"/>
      <c r="B15" s="22" t="s">
        <v>37</v>
      </c>
      <c r="C15" s="22" t="s">
        <v>40</v>
      </c>
      <c r="D15" s="21" t="s">
        <v>38</v>
      </c>
      <c r="E15" s="22">
        <v>16</v>
      </c>
      <c r="F15" s="22">
        <v>33</v>
      </c>
      <c r="G15" s="22">
        <v>1</v>
      </c>
      <c r="H15" s="22">
        <v>3</v>
      </c>
      <c r="I15" s="22">
        <f t="shared" si="0"/>
        <v>0.1875</v>
      </c>
      <c r="J15" s="174">
        <f t="shared" si="1"/>
        <v>-2</v>
      </c>
      <c r="K15" s="24">
        <f t="shared" si="2"/>
        <v>287.44631000000004</v>
      </c>
      <c r="L15" s="22" t="s">
        <v>39</v>
      </c>
      <c r="M15" s="25"/>
      <c r="N15" s="289" t="str">
        <f>_xll.JChemExcel.Functions.JCSYSStructure("3C0319C3967DE8C6EEFF261807383AFF")</f>
        <v/>
      </c>
      <c r="O15" s="216"/>
      <c r="P15" s="298"/>
      <c r="Q15" s="221">
        <v>8.1235060307110345</v>
      </c>
      <c r="R15" s="89"/>
      <c r="S15" s="143">
        <v>0.4413922445733241</v>
      </c>
      <c r="T15" s="144">
        <v>0.40165932599599646</v>
      </c>
      <c r="U15" s="225">
        <v>0.36082107836500421</v>
      </c>
      <c r="V15" s="146">
        <v>7.1053819391990319E-2</v>
      </c>
      <c r="W15" s="143">
        <v>9.8592815769475823</v>
      </c>
      <c r="X15" s="144">
        <v>9.1339159762734212</v>
      </c>
      <c r="Y15" s="225">
        <v>8.6626560686652159</v>
      </c>
      <c r="Z15" s="145">
        <v>8.4555068891636118</v>
      </c>
      <c r="AA15" s="4"/>
      <c r="AB15" s="143">
        <v>1.1524210000000008</v>
      </c>
      <c r="AC15" s="146">
        <v>0.39682900000000026</v>
      </c>
      <c r="AD15" s="225">
        <v>-1.9982999999999418E-2</v>
      </c>
      <c r="AE15" s="145">
        <v>-0.24712799999999979</v>
      </c>
      <c r="AF15" s="143">
        <v>8.5707898500401054</v>
      </c>
      <c r="AG15" s="146">
        <v>8.910196850040105</v>
      </c>
      <c r="AH15" s="146">
        <v>8.3590787381428751</v>
      </c>
      <c r="AI15" s="146">
        <v>8.2245684980910774</v>
      </c>
      <c r="AJ15" s="187">
        <v>8.5161584840785416</v>
      </c>
      <c r="AK15" s="241">
        <v>7.9897101742485264</v>
      </c>
      <c r="AL15" s="183">
        <v>0.95244809999999991</v>
      </c>
    </row>
    <row r="16" spans="1:110" ht="15.75" x14ac:dyDescent="0.3">
      <c r="A16" s="26"/>
      <c r="B16" s="27" t="s">
        <v>41</v>
      </c>
      <c r="C16" s="27" t="s">
        <v>44</v>
      </c>
      <c r="D16" s="26" t="s">
        <v>42</v>
      </c>
      <c r="E16" s="27">
        <v>17</v>
      </c>
      <c r="F16" s="27">
        <v>35</v>
      </c>
      <c r="G16" s="27">
        <v>1</v>
      </c>
      <c r="H16" s="27">
        <v>3</v>
      </c>
      <c r="I16" s="22">
        <f t="shared" si="0"/>
        <v>0.17647058823529413</v>
      </c>
      <c r="J16" s="174">
        <f t="shared" si="1"/>
        <v>-1.9999999999999998</v>
      </c>
      <c r="K16" s="28">
        <f t="shared" si="2"/>
        <v>301.47339999999997</v>
      </c>
      <c r="L16" s="27" t="s">
        <v>43</v>
      </c>
      <c r="M16" s="29"/>
      <c r="N16" s="290" t="str">
        <f>_xll.JChemExcel.Functions.JCSYSStructure("0006B47A1AFFD8C74AA84B0958A7276C")</f>
        <v/>
      </c>
      <c r="O16" s="216"/>
      <c r="P16" s="298">
        <v>-0.95145012343389568</v>
      </c>
      <c r="Q16" s="221">
        <v>8.5679803984645169</v>
      </c>
      <c r="R16" s="89"/>
      <c r="S16" s="143">
        <v>0.34761105325887959</v>
      </c>
      <c r="T16" s="144">
        <v>0.33021062141738922</v>
      </c>
      <c r="U16" s="225">
        <v>0.30433972241255597</v>
      </c>
      <c r="V16" s="146">
        <v>6.7051959637050345E-5</v>
      </c>
      <c r="W16" s="143">
        <v>10.351889851238155</v>
      </c>
      <c r="X16" s="144">
        <v>9.5962399530123133</v>
      </c>
      <c r="Y16" s="225">
        <v>9.1064431039217286</v>
      </c>
      <c r="Z16" s="145">
        <v>8.8855937490295016</v>
      </c>
      <c r="AA16" s="4"/>
      <c r="AB16" s="143">
        <v>1.1045509999999998</v>
      </c>
      <c r="AC16" s="146">
        <v>0.31618199999999991</v>
      </c>
      <c r="AD16" s="225">
        <v>-0.11820799999999965</v>
      </c>
      <c r="AE16" s="145">
        <v>-0.35555699999999923</v>
      </c>
      <c r="AF16" s="143">
        <v>9.027642850040106</v>
      </c>
      <c r="AG16" s="146">
        <v>9.3830278500401043</v>
      </c>
      <c r="AH16" s="146">
        <v>8.7503897381428732</v>
      </c>
      <c r="AI16" s="146">
        <v>8.6498244980910766</v>
      </c>
      <c r="AJ16" s="187">
        <v>8.95272123407854</v>
      </c>
      <c r="AK16" s="241">
        <v>8.4019182115481321</v>
      </c>
      <c r="AL16" s="183">
        <v>0.99217679999999997</v>
      </c>
    </row>
    <row r="17" spans="1:38" ht="15.75" x14ac:dyDescent="0.3">
      <c r="A17" s="16" t="s">
        <v>45</v>
      </c>
      <c r="B17" s="17" t="s">
        <v>5</v>
      </c>
      <c r="C17" s="17" t="s">
        <v>48</v>
      </c>
      <c r="D17" s="104" t="s">
        <v>46</v>
      </c>
      <c r="E17" s="106">
        <v>8</v>
      </c>
      <c r="F17" s="106">
        <v>17</v>
      </c>
      <c r="G17" s="106">
        <v>1</v>
      </c>
      <c r="H17" s="106">
        <v>4</v>
      </c>
      <c r="I17" s="106">
        <f t="shared" si="0"/>
        <v>0.5</v>
      </c>
      <c r="J17" s="173">
        <f t="shared" si="1"/>
        <v>-1.75</v>
      </c>
      <c r="K17" s="19">
        <f t="shared" si="2"/>
        <v>191.22899000000001</v>
      </c>
      <c r="L17" s="17" t="s">
        <v>47</v>
      </c>
      <c r="M17" s="20"/>
      <c r="N17" s="288" t="str">
        <f>_xll.JChemExcel.Functions.JCSYSStructure("B04930E7EB4CF090D53232245ED4E127")</f>
        <v/>
      </c>
      <c r="O17" s="216"/>
      <c r="P17" s="298"/>
      <c r="Q17" s="221">
        <v>6.3355064151204665</v>
      </c>
      <c r="R17" s="89"/>
      <c r="S17" s="143">
        <v>6.0487151871075842</v>
      </c>
      <c r="T17" s="144">
        <v>5.4369245379194897</v>
      </c>
      <c r="U17" s="225">
        <v>5.0459399708037935</v>
      </c>
      <c r="V17" s="146">
        <v>4.7865703767080463</v>
      </c>
      <c r="W17" s="143">
        <v>8.6427206819268552</v>
      </c>
      <c r="X17" s="144">
        <v>7.9369488750231225</v>
      </c>
      <c r="Y17" s="225">
        <v>7.4751667414758804</v>
      </c>
      <c r="Z17" s="145">
        <v>7.3010970476236183</v>
      </c>
      <c r="AA17" s="4"/>
      <c r="AB17" s="143">
        <v>5.2337399999999992</v>
      </c>
      <c r="AC17" s="146">
        <v>4.5303290000000001</v>
      </c>
      <c r="AD17" s="225">
        <v>4.1298139999999997</v>
      </c>
      <c r="AE17" s="145">
        <v>3.9186620000000003</v>
      </c>
      <c r="AF17" s="143">
        <v>6.915877850040105</v>
      </c>
      <c r="AG17" s="146">
        <v>7.0897268500401038</v>
      </c>
      <c r="AH17" s="146">
        <v>6.9206607381428746</v>
      </c>
      <c r="AI17" s="146">
        <v>6.7681914980910767</v>
      </c>
      <c r="AJ17" s="187">
        <v>6.9236142340785403</v>
      </c>
      <c r="AK17" s="241">
        <v>6.4524500367552484</v>
      </c>
      <c r="AL17" s="183">
        <v>0.53535290000000002</v>
      </c>
    </row>
    <row r="18" spans="1:38" ht="15.75" x14ac:dyDescent="0.3">
      <c r="A18" s="21"/>
      <c r="B18" s="22" t="s">
        <v>9</v>
      </c>
      <c r="C18" s="22" t="s">
        <v>51</v>
      </c>
      <c r="D18" s="21" t="s">
        <v>49</v>
      </c>
      <c r="E18" s="22">
        <v>9</v>
      </c>
      <c r="F18" s="22">
        <v>19</v>
      </c>
      <c r="G18" s="22">
        <v>1</v>
      </c>
      <c r="H18" s="22">
        <v>4</v>
      </c>
      <c r="I18" s="22">
        <f t="shared" si="0"/>
        <v>0.44444444444444442</v>
      </c>
      <c r="J18" s="174">
        <f t="shared" si="1"/>
        <v>-1.7777777777777779</v>
      </c>
      <c r="K18" s="24">
        <f t="shared" si="2"/>
        <v>205.25608000000003</v>
      </c>
      <c r="L18" s="22" t="s">
        <v>50</v>
      </c>
      <c r="M18" s="25"/>
      <c r="N18" s="289" t="str">
        <f>_xll.JChemExcel.Functions.JCSYSStructure("B6B2DC12E99DB5176BC343D9CFD1DDDF")</f>
        <v/>
      </c>
      <c r="O18" s="216"/>
      <c r="P18" s="298">
        <v>3.312920792796552</v>
      </c>
      <c r="Q18" s="221">
        <v>7.1928710167163556</v>
      </c>
      <c r="R18" s="89"/>
      <c r="S18" s="143">
        <v>5.8938132271218411</v>
      </c>
      <c r="T18" s="144">
        <v>5.3075466367814457</v>
      </c>
      <c r="U18" s="225">
        <v>4.9273772134978442</v>
      </c>
      <c r="V18" s="146">
        <v>4.6682703276346116</v>
      </c>
      <c r="W18" s="143">
        <v>9.0913934020112599</v>
      </c>
      <c r="X18" s="144">
        <v>8.3623953047887909</v>
      </c>
      <c r="Y18" s="225">
        <v>7.8850423115208512</v>
      </c>
      <c r="Z18" s="145">
        <v>7.7077406438175347</v>
      </c>
      <c r="AA18" s="4"/>
      <c r="AB18" s="143">
        <v>5.1860609999999996</v>
      </c>
      <c r="AC18" s="146">
        <v>4.4498750000000005</v>
      </c>
      <c r="AD18" s="225">
        <v>4.0317830000000008</v>
      </c>
      <c r="AE18" s="145">
        <v>3.8104270000000007</v>
      </c>
      <c r="AF18" s="143">
        <v>7.3728688500401036</v>
      </c>
      <c r="AG18" s="146">
        <v>7.5627208500401037</v>
      </c>
      <c r="AH18" s="146">
        <v>7.3120667381428737</v>
      </c>
      <c r="AI18" s="146">
        <v>7.1935924980910766</v>
      </c>
      <c r="AJ18" s="187">
        <v>7.3603122340785401</v>
      </c>
      <c r="AK18" s="241">
        <v>6.8647826228292175</v>
      </c>
      <c r="AL18" s="183">
        <v>0.57507309999999989</v>
      </c>
    </row>
    <row r="19" spans="1:38" ht="15.75" x14ac:dyDescent="0.3">
      <c r="A19" s="21"/>
      <c r="B19" s="22" t="s">
        <v>13</v>
      </c>
      <c r="C19" s="22" t="s">
        <v>53</v>
      </c>
      <c r="D19" s="274" t="s">
        <v>1122</v>
      </c>
      <c r="E19" s="22">
        <v>10</v>
      </c>
      <c r="F19" s="22">
        <v>21</v>
      </c>
      <c r="G19" s="22">
        <v>1</v>
      </c>
      <c r="H19" s="22">
        <v>4</v>
      </c>
      <c r="I19" s="22">
        <f t="shared" si="0"/>
        <v>0.4</v>
      </c>
      <c r="J19" s="174">
        <f t="shared" si="1"/>
        <v>-1.8</v>
      </c>
      <c r="K19" s="24">
        <f t="shared" si="2"/>
        <v>219.28317000000001</v>
      </c>
      <c r="L19" s="22" t="s">
        <v>52</v>
      </c>
      <c r="M19" s="25"/>
      <c r="N19" s="289" t="str">
        <f>_xll.JChemExcel.Functions.JCSYSStructure("EA302E4D75BF68A06E1D48AF6752F6AB")</f>
        <v/>
      </c>
      <c r="O19" s="216"/>
      <c r="P19" s="298"/>
      <c r="Q19" s="221">
        <v>7.6101440160883325</v>
      </c>
      <c r="R19" s="89"/>
      <c r="S19" s="143">
        <v>5.7574207182576824</v>
      </c>
      <c r="T19" s="144">
        <v>5.1890969459172798</v>
      </c>
      <c r="U19" s="225">
        <v>4.8202135661242353</v>
      </c>
      <c r="V19" s="146">
        <v>4.5607343581293742</v>
      </c>
      <c r="W19" s="143">
        <v>9.5624208403299793</v>
      </c>
      <c r="X19" s="144">
        <v>8.8030872938817772</v>
      </c>
      <c r="Y19" s="225">
        <v>8.3043397224125552</v>
      </c>
      <c r="Z19" s="145">
        <v>8.122713991788352</v>
      </c>
      <c r="AA19" s="4"/>
      <c r="AB19" s="143">
        <v>5.1383289999999997</v>
      </c>
      <c r="AC19" s="146">
        <v>4.3693690000000007</v>
      </c>
      <c r="AD19" s="225">
        <v>3.9337000000000013</v>
      </c>
      <c r="AE19" s="145">
        <v>3.7021400000000018</v>
      </c>
      <c r="AF19" s="143">
        <v>7.8297968500401049</v>
      </c>
      <c r="AG19" s="146">
        <v>8.0356638500401054</v>
      </c>
      <c r="AH19" s="146">
        <v>7.7034087381428753</v>
      </c>
      <c r="AI19" s="146">
        <v>7.6189334980910788</v>
      </c>
      <c r="AJ19" s="187">
        <v>7.7969507340785409</v>
      </c>
      <c r="AK19" s="241">
        <v>7.2770583234071795</v>
      </c>
      <c r="AL19" s="183">
        <v>0.61479329999999988</v>
      </c>
    </row>
    <row r="20" spans="1:38" ht="15.75" x14ac:dyDescent="0.3">
      <c r="A20" s="21"/>
      <c r="B20" s="22" t="s">
        <v>17</v>
      </c>
      <c r="C20" s="22" t="s">
        <v>56</v>
      </c>
      <c r="D20" s="21" t="s">
        <v>54</v>
      </c>
      <c r="E20" s="22">
        <v>11</v>
      </c>
      <c r="F20" s="22">
        <v>23</v>
      </c>
      <c r="G20" s="22">
        <v>1</v>
      </c>
      <c r="H20" s="22">
        <v>4</v>
      </c>
      <c r="I20" s="22">
        <f t="shared" si="0"/>
        <v>0.36363636363636365</v>
      </c>
      <c r="J20" s="174">
        <f t="shared" si="1"/>
        <v>-1.8181818181818181</v>
      </c>
      <c r="K20" s="24">
        <f t="shared" si="2"/>
        <v>233.31026000000003</v>
      </c>
      <c r="L20" s="22" t="s">
        <v>55</v>
      </c>
      <c r="M20" s="25"/>
      <c r="N20" s="289" t="str">
        <f>_xll.JChemExcel.Functions.JCSYSStructure("5ED69D861B958B052D4C5C3CC6AB8128")</f>
        <v/>
      </c>
      <c r="O20" s="216"/>
      <c r="P20" s="298"/>
      <c r="Q20" s="221">
        <v>7.6853701763122277</v>
      </c>
      <c r="R20" s="89"/>
      <c r="S20" s="143">
        <v>5.6198147227441551</v>
      </c>
      <c r="T20" s="144">
        <v>5.0676747830318165</v>
      </c>
      <c r="U20" s="225">
        <v>4.7102977031004416</v>
      </c>
      <c r="V20" s="146">
        <v>4.4511027383650577</v>
      </c>
      <c r="W20" s="143">
        <v>10.036064938909742</v>
      </c>
      <c r="X20" s="144">
        <v>9.242708076931164</v>
      </c>
      <c r="Y20" s="225">
        <v>8.7258589171619541</v>
      </c>
      <c r="Z20" s="145">
        <v>8.5393362134281432</v>
      </c>
      <c r="AA20" s="4"/>
      <c r="AB20" s="143">
        <v>5.0906500000000001</v>
      </c>
      <c r="AC20" s="146">
        <v>4.2889150000000011</v>
      </c>
      <c r="AD20" s="225">
        <v>3.8356689999999998</v>
      </c>
      <c r="AE20" s="145">
        <v>3.5939050000000003</v>
      </c>
      <c r="AF20" s="143">
        <v>8.2867878500401044</v>
      </c>
      <c r="AG20" s="146">
        <v>8.5086578500401053</v>
      </c>
      <c r="AH20" s="146">
        <v>8.0948147381428761</v>
      </c>
      <c r="AI20" s="146">
        <v>8.0443344980910787</v>
      </c>
      <c r="AJ20" s="187">
        <v>8.2336487340785407</v>
      </c>
      <c r="AK20" s="241">
        <v>7.6893909094811494</v>
      </c>
      <c r="AL20" s="183">
        <v>0.65451349999999997</v>
      </c>
    </row>
    <row r="21" spans="1:38" ht="15.75" x14ac:dyDescent="0.3">
      <c r="A21" s="21"/>
      <c r="B21" s="22" t="s">
        <v>21</v>
      </c>
      <c r="C21" s="22" t="s">
        <v>58</v>
      </c>
      <c r="D21" s="21" t="s">
        <v>551</v>
      </c>
      <c r="E21" s="22">
        <v>12</v>
      </c>
      <c r="F21" s="22">
        <v>25</v>
      </c>
      <c r="G21" s="22">
        <v>1</v>
      </c>
      <c r="H21" s="22">
        <v>4</v>
      </c>
      <c r="I21" s="22">
        <f t="shared" si="0"/>
        <v>0.33333333333333331</v>
      </c>
      <c r="J21" s="174">
        <f t="shared" si="1"/>
        <v>-1.8333333333333335</v>
      </c>
      <c r="K21" s="24">
        <f t="shared" si="2"/>
        <v>247.33735000000001</v>
      </c>
      <c r="L21" s="22" t="s">
        <v>57</v>
      </c>
      <c r="M21" s="25"/>
      <c r="N21" s="289" t="str">
        <f>_xll.JChemExcel.Functions.JCSYSStructure("62B55D450AE02A2E2C8F8B4CC9DBE99E")</f>
        <v/>
      </c>
      <c r="O21" s="216"/>
      <c r="P21" s="298"/>
      <c r="Q21" s="221">
        <v>8.3549370536125274</v>
      </c>
      <c r="R21" s="89"/>
      <c r="S21" s="143">
        <v>5.4899238859366024</v>
      </c>
      <c r="T21" s="144">
        <v>4.9545470074565037</v>
      </c>
      <c r="U21" s="225">
        <v>4.6082036236093993</v>
      </c>
      <c r="V21" s="146">
        <v>4.3600749075829563</v>
      </c>
      <c r="W21" s="143">
        <v>10.516105130564039</v>
      </c>
      <c r="X21" s="144">
        <v>9.6883471519646029</v>
      </c>
      <c r="Y21" s="225">
        <v>9.1512067851656589</v>
      </c>
      <c r="Z21" s="145">
        <v>8.9589878236767326</v>
      </c>
      <c r="AA21" s="4"/>
      <c r="AB21" s="143">
        <v>5.0427799999999996</v>
      </c>
      <c r="AC21" s="146">
        <v>4.2082679999999995</v>
      </c>
      <c r="AD21" s="225">
        <v>3.7374439999999995</v>
      </c>
      <c r="AE21" s="145">
        <v>3.4854759999999994</v>
      </c>
      <c r="AF21" s="143">
        <v>8.7436408500401051</v>
      </c>
      <c r="AG21" s="146">
        <v>8.9814888500401064</v>
      </c>
      <c r="AH21" s="146">
        <v>8.4861257381428743</v>
      </c>
      <c r="AI21" s="146">
        <v>8.4695904980910797</v>
      </c>
      <c r="AJ21" s="187">
        <v>8.6702114840785409</v>
      </c>
      <c r="AK21" s="241">
        <v>8.1015989467807561</v>
      </c>
      <c r="AL21" s="183">
        <v>0.69424220000000003</v>
      </c>
    </row>
    <row r="22" spans="1:38" ht="15.75" x14ac:dyDescent="0.3">
      <c r="A22" s="21"/>
      <c r="B22" s="22" t="s">
        <v>25</v>
      </c>
      <c r="C22" s="22" t="s">
        <v>61</v>
      </c>
      <c r="D22" s="21" t="s">
        <v>59</v>
      </c>
      <c r="E22" s="22">
        <v>13</v>
      </c>
      <c r="F22" s="22">
        <v>27</v>
      </c>
      <c r="G22" s="22">
        <v>1</v>
      </c>
      <c r="H22" s="22">
        <v>4</v>
      </c>
      <c r="I22" s="22">
        <f t="shared" si="0"/>
        <v>0.30769230769230771</v>
      </c>
      <c r="J22" s="174">
        <f t="shared" si="1"/>
        <v>-1.8461538461538463</v>
      </c>
      <c r="K22" s="24">
        <f t="shared" si="2"/>
        <v>261.36444</v>
      </c>
      <c r="L22" s="22" t="s">
        <v>60</v>
      </c>
      <c r="M22" s="25"/>
      <c r="N22" s="289" t="str">
        <f>_xll.JChemExcel.Functions.JCSYSStructure("27FC5457C2D8AC4DB70AAB89B530A1B5")</f>
        <v/>
      </c>
      <c r="O22" s="216"/>
      <c r="P22" s="298">
        <v>3.1321196691865363</v>
      </c>
      <c r="Q22" s="221">
        <v>8.964107888860914</v>
      </c>
      <c r="R22" s="89"/>
      <c r="S22" s="143">
        <v>5.3658723702331956</v>
      </c>
      <c r="T22" s="144">
        <v>4.8479497270453153</v>
      </c>
      <c r="U22" s="225">
        <v>4.5117202958970735</v>
      </c>
      <c r="V22" s="146">
        <v>4.2553395570629435</v>
      </c>
      <c r="W22" s="143">
        <v>10.998276378020343</v>
      </c>
      <c r="X22" s="144">
        <v>10.136390595401277</v>
      </c>
      <c r="Y22" s="225">
        <v>9.578003533860171</v>
      </c>
      <c r="Z22" s="145">
        <v>9.3802782936712426</v>
      </c>
      <c r="AA22" s="4"/>
      <c r="AB22" s="143">
        <v>4.9950479999999997</v>
      </c>
      <c r="AC22" s="146">
        <v>4.1277619999999997</v>
      </c>
      <c r="AD22" s="225">
        <v>3.6393610000000005</v>
      </c>
      <c r="AE22" s="145">
        <v>3.3771890000000009</v>
      </c>
      <c r="AF22" s="143">
        <v>9.2005688500401064</v>
      </c>
      <c r="AG22" s="146">
        <v>9.4544318500401072</v>
      </c>
      <c r="AH22" s="146">
        <v>8.8774677381428742</v>
      </c>
      <c r="AI22" s="146">
        <v>8.8949314980910792</v>
      </c>
      <c r="AJ22" s="187">
        <v>9.1068499840785435</v>
      </c>
      <c r="AK22" s="241">
        <v>8.513874647358719</v>
      </c>
      <c r="AL22" s="183">
        <v>0.7339623999999999</v>
      </c>
    </row>
    <row r="23" spans="1:38" ht="15.75" x14ac:dyDescent="0.3">
      <c r="A23" s="21"/>
      <c r="B23" s="22" t="s">
        <v>29</v>
      </c>
      <c r="C23" s="22" t="s">
        <v>64</v>
      </c>
      <c r="D23" s="21" t="s">
        <v>62</v>
      </c>
      <c r="E23" s="22">
        <v>14</v>
      </c>
      <c r="F23" s="22">
        <v>29</v>
      </c>
      <c r="G23" s="22">
        <v>1</v>
      </c>
      <c r="H23" s="22">
        <v>4</v>
      </c>
      <c r="I23" s="22">
        <f t="shared" si="0"/>
        <v>0.2857142857142857</v>
      </c>
      <c r="J23" s="174">
        <f t="shared" si="1"/>
        <v>-1.8571428571428572</v>
      </c>
      <c r="K23" s="24">
        <f t="shared" si="2"/>
        <v>275.39152999999999</v>
      </c>
      <c r="L23" s="22" t="s">
        <v>63</v>
      </c>
      <c r="M23" s="25"/>
      <c r="N23" s="289" t="str">
        <f>_xll.JChemExcel.Functions.JCSYSStructure("E422A750235BBD67739BA929B5F485D1")</f>
        <v/>
      </c>
      <c r="O23" s="216"/>
      <c r="P23" s="298"/>
      <c r="Q23" s="221">
        <v>9.354763899339801</v>
      </c>
      <c r="R23" s="89"/>
      <c r="S23" s="143">
        <v>5.2456215147215479</v>
      </c>
      <c r="T23" s="144">
        <v>4.7469713519028467</v>
      </c>
      <c r="U23" s="225">
        <v>4.421116980252255</v>
      </c>
      <c r="V23" s="146">
        <v>4.1710186713629076</v>
      </c>
      <c r="W23" s="143">
        <v>11.483472397548129</v>
      </c>
      <c r="X23" s="144">
        <v>10.588440168998755</v>
      </c>
      <c r="Y23" s="225">
        <v>10.008638560253642</v>
      </c>
      <c r="Z23" s="145">
        <v>9.8070750423657547</v>
      </c>
      <c r="AA23" s="4"/>
      <c r="AB23" s="143">
        <v>4.9473690000000001</v>
      </c>
      <c r="AC23" s="146">
        <v>4.0473080000000001</v>
      </c>
      <c r="AD23" s="225">
        <v>3.5413299999999999</v>
      </c>
      <c r="AE23" s="145">
        <v>3.2689540000000008</v>
      </c>
      <c r="AF23" s="143">
        <v>9.6575598500401032</v>
      </c>
      <c r="AG23" s="146">
        <v>9.9274258500401054</v>
      </c>
      <c r="AH23" s="146">
        <v>9.2688737381428741</v>
      </c>
      <c r="AI23" s="146">
        <v>9.3203324980910764</v>
      </c>
      <c r="AJ23" s="187">
        <v>9.5435479840785398</v>
      </c>
      <c r="AK23" s="241">
        <v>8.9262072334326845</v>
      </c>
      <c r="AL23" s="183">
        <v>0.77368259999999989</v>
      </c>
    </row>
    <row r="24" spans="1:38" ht="15.75" x14ac:dyDescent="0.3">
      <c r="A24" s="21"/>
      <c r="B24" s="22" t="s">
        <v>33</v>
      </c>
      <c r="C24" s="22" t="s">
        <v>67</v>
      </c>
      <c r="D24" s="21" t="s">
        <v>65</v>
      </c>
      <c r="E24" s="22">
        <v>15</v>
      </c>
      <c r="F24" s="22">
        <v>31</v>
      </c>
      <c r="G24" s="22">
        <v>1</v>
      </c>
      <c r="H24" s="22">
        <v>4</v>
      </c>
      <c r="I24" s="22">
        <f t="shared" si="0"/>
        <v>0.26666666666666666</v>
      </c>
      <c r="J24" s="174">
        <f t="shared" si="1"/>
        <v>-1.8666666666666669</v>
      </c>
      <c r="K24" s="24">
        <f t="shared" si="2"/>
        <v>289.41862000000003</v>
      </c>
      <c r="L24" s="22" t="s">
        <v>66</v>
      </c>
      <c r="M24" s="25"/>
      <c r="N24" s="289" t="str">
        <f>_xll.JChemExcel.Functions.JCSYSStructure("2351BEF2EBA7102D53C7170604B69D12")</f>
        <v/>
      </c>
      <c r="O24" s="216"/>
      <c r="P24" s="298"/>
      <c r="Q24" s="221">
        <v>9.7731961446809077</v>
      </c>
      <c r="R24" s="89"/>
      <c r="S24" s="143">
        <v>5.1334947538732143</v>
      </c>
      <c r="T24" s="144">
        <v>4.6502638543948009</v>
      </c>
      <c r="U24" s="225">
        <v>4.3528521486937288</v>
      </c>
      <c r="V24" s="146">
        <v>4.0792482980072622</v>
      </c>
      <c r="W24" s="143">
        <v>11.970604951422485</v>
      </c>
      <c r="X24" s="144">
        <v>11.042968910239042</v>
      </c>
      <c r="Y24" s="225">
        <v>10.442421798536042</v>
      </c>
      <c r="Z24" s="145">
        <v>10.237114736956745</v>
      </c>
      <c r="AA24" s="4"/>
      <c r="AB24" s="143">
        <v>4.8994460000000002</v>
      </c>
      <c r="AC24" s="146">
        <v>3.9666090000000001</v>
      </c>
      <c r="AD24" s="225">
        <v>3.4430529999999995</v>
      </c>
      <c r="AE24" s="145">
        <v>3.1604730000000005</v>
      </c>
      <c r="AF24" s="143">
        <v>10.114349850040105</v>
      </c>
      <c r="AG24" s="146">
        <v>10.400205850040106</v>
      </c>
      <c r="AH24" s="146">
        <v>9.660120738142874</v>
      </c>
      <c r="AI24" s="146">
        <v>9.7455284980910779</v>
      </c>
      <c r="AJ24" s="187">
        <v>9.9800512340785392</v>
      </c>
      <c r="AK24" s="241">
        <v>9.3383583852362833</v>
      </c>
      <c r="AL24" s="183">
        <v>0.81341129999999995</v>
      </c>
    </row>
    <row r="25" spans="1:38" ht="15.75" x14ac:dyDescent="0.3">
      <c r="A25" s="21"/>
      <c r="B25" s="22" t="s">
        <v>37</v>
      </c>
      <c r="C25" s="22" t="s">
        <v>70</v>
      </c>
      <c r="D25" s="21" t="s">
        <v>68</v>
      </c>
      <c r="E25" s="22">
        <v>16</v>
      </c>
      <c r="F25" s="22">
        <v>33</v>
      </c>
      <c r="G25" s="22">
        <v>1</v>
      </c>
      <c r="H25" s="22">
        <v>4</v>
      </c>
      <c r="I25" s="22">
        <f t="shared" si="0"/>
        <v>0.25</v>
      </c>
      <c r="J25" s="174">
        <f t="shared" si="1"/>
        <v>-1.875</v>
      </c>
      <c r="K25" s="24">
        <f t="shared" si="2"/>
        <v>303.44571000000002</v>
      </c>
      <c r="L25" s="22" t="s">
        <v>69</v>
      </c>
      <c r="M25" s="25"/>
      <c r="N25" s="289" t="str">
        <f>_xll.JChemExcel.Functions.JCSYSStructure("38A0C5FC4CB9E126988D283E1F271EA8")</f>
        <v/>
      </c>
      <c r="O25" s="216"/>
      <c r="P25" s="298"/>
      <c r="Q25" s="221">
        <v>10.135466158765377</v>
      </c>
      <c r="R25" s="89"/>
      <c r="S25" s="143">
        <v>5.021757473869866</v>
      </c>
      <c r="T25" s="144">
        <v>4.5585706546478706</v>
      </c>
      <c r="U25" s="225">
        <v>4.248116798173716</v>
      </c>
      <c r="V25" s="146">
        <v>3.9864942447703631</v>
      </c>
      <c r="W25" s="143">
        <v>12.460236492661732</v>
      </c>
      <c r="X25" s="144">
        <v>11.499186868192091</v>
      </c>
      <c r="Y25" s="225">
        <v>10.878370990140274</v>
      </c>
      <c r="Z25" s="145">
        <v>10.658742461436482</v>
      </c>
      <c r="AA25" s="4"/>
      <c r="AB25" s="143">
        <v>4.8517670000000006</v>
      </c>
      <c r="AC25" s="146">
        <v>3.8861550000000014</v>
      </c>
      <c r="AD25" s="225">
        <v>3.3450220000000015</v>
      </c>
      <c r="AE25" s="145">
        <v>3.0522380000000018</v>
      </c>
      <c r="AF25" s="143">
        <v>10.571340850040105</v>
      </c>
      <c r="AG25" s="146">
        <v>10.873199850040105</v>
      </c>
      <c r="AH25" s="146">
        <v>10.051526738142874</v>
      </c>
      <c r="AI25" s="146">
        <v>10.170929498091079</v>
      </c>
      <c r="AJ25" s="187">
        <v>10.416749234078541</v>
      </c>
      <c r="AK25" s="241">
        <v>9.7506909713102523</v>
      </c>
      <c r="AL25" s="183">
        <v>0.85313149999999993</v>
      </c>
    </row>
    <row r="26" spans="1:38" ht="15.75" x14ac:dyDescent="0.3">
      <c r="A26" s="26"/>
      <c r="B26" s="27" t="s">
        <v>41</v>
      </c>
      <c r="C26" s="27" t="s">
        <v>73</v>
      </c>
      <c r="D26" s="26" t="s">
        <v>71</v>
      </c>
      <c r="E26" s="27">
        <v>17</v>
      </c>
      <c r="F26" s="27">
        <v>35</v>
      </c>
      <c r="G26" s="27">
        <v>1</v>
      </c>
      <c r="H26" s="27">
        <v>4</v>
      </c>
      <c r="I26" s="27">
        <f t="shared" si="0"/>
        <v>0.23529411764705882</v>
      </c>
      <c r="J26" s="177">
        <f t="shared" si="1"/>
        <v>-1.8823529411764703</v>
      </c>
      <c r="K26" s="28">
        <f t="shared" si="2"/>
        <v>317.47280000000001</v>
      </c>
      <c r="L26" s="30" t="s">
        <v>72</v>
      </c>
      <c r="M26" s="29"/>
      <c r="N26" s="292" t="str">
        <f>_xll.JChemExcel.Functions.JCSYSStructure("FE630BC88B1B263DA1EFC010F4079062")</f>
        <v/>
      </c>
      <c r="O26" s="216"/>
      <c r="P26" s="298">
        <v>2.8853383294361841</v>
      </c>
      <c r="Q26" s="221">
        <v>10.650872798683208</v>
      </c>
      <c r="R26" s="89"/>
      <c r="S26" s="143">
        <v>4.9153021429555794</v>
      </c>
      <c r="T26" s="144">
        <v>4.4709436252089212</v>
      </c>
      <c r="U26" s="225">
        <v>4.1901248511960292</v>
      </c>
      <c r="V26" s="146">
        <v>3.9101058989069086</v>
      </c>
      <c r="W26" s="143">
        <v>12.951377508400858</v>
      </c>
      <c r="X26" s="144">
        <v>11.95782471721774</v>
      </c>
      <c r="Y26" s="225">
        <v>11.318697872459422</v>
      </c>
      <c r="Z26" s="145">
        <v>11.083404257778419</v>
      </c>
      <c r="AA26" s="4"/>
      <c r="AB26" s="143">
        <v>4.8040879999999992</v>
      </c>
      <c r="AC26" s="146">
        <v>3.8057010000000018</v>
      </c>
      <c r="AD26" s="225">
        <v>3.2469910000000013</v>
      </c>
      <c r="AE26" s="145">
        <v>2.9440030000000013</v>
      </c>
      <c r="AF26" s="143">
        <v>11.028331850040106</v>
      </c>
      <c r="AG26" s="146">
        <v>11.346193850040107</v>
      </c>
      <c r="AH26" s="146">
        <v>10.442932738142874</v>
      </c>
      <c r="AI26" s="146">
        <v>10.59633049809108</v>
      </c>
      <c r="AJ26" s="187">
        <v>10.853447234078541</v>
      </c>
      <c r="AK26" s="241">
        <v>10.163023557384223</v>
      </c>
      <c r="AL26" s="183">
        <v>0.89285170000000003</v>
      </c>
    </row>
    <row r="27" spans="1:38" ht="15.75" x14ac:dyDescent="0.3">
      <c r="A27" s="16" t="s">
        <v>74</v>
      </c>
      <c r="B27" s="17" t="s">
        <v>5</v>
      </c>
      <c r="C27" s="17" t="s">
        <v>77</v>
      </c>
      <c r="D27" s="104" t="s">
        <v>75</v>
      </c>
      <c r="E27" s="106">
        <v>8</v>
      </c>
      <c r="F27" s="106">
        <v>14</v>
      </c>
      <c r="G27" s="106">
        <v>0</v>
      </c>
      <c r="H27" s="106">
        <v>1</v>
      </c>
      <c r="I27" s="22">
        <f t="shared" si="0"/>
        <v>0.125</v>
      </c>
      <c r="J27" s="174">
        <f t="shared" si="1"/>
        <v>-1.5</v>
      </c>
      <c r="K27" s="19">
        <f t="shared" si="2"/>
        <v>126.20018</v>
      </c>
      <c r="L27" s="17" t="s">
        <v>76</v>
      </c>
      <c r="M27" s="20"/>
      <c r="N27" s="288" t="str">
        <f>_xll.JChemExcel.Functions.JCSYSStructure("1FBAEE5BFB086A6404109C4420AD33E4")</f>
        <v/>
      </c>
      <c r="O27" s="216"/>
      <c r="P27" s="298"/>
      <c r="Q27" s="221">
        <v>4.4172114836614043</v>
      </c>
      <c r="R27" s="89"/>
      <c r="S27" s="143">
        <v>0.63193535542000812</v>
      </c>
      <c r="T27" s="144">
        <v>0.52652188529061716</v>
      </c>
      <c r="U27" s="225">
        <v>0.44034024043849429</v>
      </c>
      <c r="V27" s="146">
        <v>0.40820776130444431</v>
      </c>
      <c r="W27" s="143">
        <v>4.5061779673310278</v>
      </c>
      <c r="X27" s="144">
        <v>4.1006750431347418</v>
      </c>
      <c r="Y27" s="225">
        <v>3.8144612372351436</v>
      </c>
      <c r="Z27" s="145">
        <v>3.7482550789658373</v>
      </c>
      <c r="AA27" s="4"/>
      <c r="AB27" s="143">
        <v>1.9032640000000001</v>
      </c>
      <c r="AC27" s="146">
        <v>1.4269569999999998</v>
      </c>
      <c r="AD27" s="225">
        <v>1.1553629999999997</v>
      </c>
      <c r="AE27" s="145">
        <v>1.0175199999999995</v>
      </c>
      <c r="AF27" s="143">
        <v>3.5180408500401037</v>
      </c>
      <c r="AG27" s="146">
        <v>3.6077798500401044</v>
      </c>
      <c r="AH27" s="146">
        <v>4.1191307381428741</v>
      </c>
      <c r="AI27" s="146">
        <v>3.4721944980910759</v>
      </c>
      <c r="AJ27" s="187">
        <v>3.6792864840785398</v>
      </c>
      <c r="AK27" s="241">
        <v>3.4343904000923038</v>
      </c>
      <c r="AL27" s="183">
        <v>0.55009929999999996</v>
      </c>
    </row>
    <row r="28" spans="1:38" ht="15.75" x14ac:dyDescent="0.3">
      <c r="A28" s="21"/>
      <c r="B28" s="22" t="s">
        <v>9</v>
      </c>
      <c r="C28" s="22" t="s">
        <v>80</v>
      </c>
      <c r="D28" s="21" t="s">
        <v>78</v>
      </c>
      <c r="E28" s="22">
        <v>9</v>
      </c>
      <c r="F28" s="22">
        <v>16</v>
      </c>
      <c r="G28" s="22">
        <v>0</v>
      </c>
      <c r="H28" s="22">
        <v>1</v>
      </c>
      <c r="I28" s="22">
        <f t="shared" si="0"/>
        <v>0.1111111111111111</v>
      </c>
      <c r="J28" s="174">
        <f t="shared" si="1"/>
        <v>-1.5555555555555554</v>
      </c>
      <c r="K28" s="24">
        <f t="shared" si="2"/>
        <v>140.22727</v>
      </c>
      <c r="L28" s="22" t="s">
        <v>79</v>
      </c>
      <c r="M28" s="25"/>
      <c r="N28" s="289" t="str">
        <f>_xll.JChemExcel.Functions.JCSYSStructure("BA41A303048CBC5A45274DEB39F14FD9")</f>
        <v/>
      </c>
      <c r="O28" s="216"/>
      <c r="P28" s="298">
        <v>1.1208437835373433</v>
      </c>
      <c r="Q28" s="221">
        <v>4.7606850793933759</v>
      </c>
      <c r="R28" s="89"/>
      <c r="S28" s="143">
        <v>0.4897466590490569</v>
      </c>
      <c r="T28" s="144">
        <v>0.41089899971273125</v>
      </c>
      <c r="U28" s="225">
        <v>0.33733998251548136</v>
      </c>
      <c r="V28" s="146">
        <v>0.30804590757894612</v>
      </c>
      <c r="W28" s="143">
        <v>5.0001853678276742</v>
      </c>
      <c r="X28" s="144">
        <v>4.5579151156827979</v>
      </c>
      <c r="Y28" s="225">
        <v>4.248116798173716</v>
      </c>
      <c r="Z28" s="145">
        <v>4.1973476100852567</v>
      </c>
      <c r="AA28" s="4"/>
      <c r="AB28" s="143">
        <v>1.8555850000000005</v>
      </c>
      <c r="AC28" s="146">
        <v>1.3465030000000004</v>
      </c>
      <c r="AD28" s="225">
        <v>1.0573320000000004</v>
      </c>
      <c r="AE28" s="145">
        <v>0.90928500000000034</v>
      </c>
      <c r="AF28" s="143">
        <v>3.9750318500401032</v>
      </c>
      <c r="AG28" s="146">
        <v>4.0807738500401047</v>
      </c>
      <c r="AH28" s="146">
        <v>4.510536738142874</v>
      </c>
      <c r="AI28" s="146">
        <v>3.8975954980910772</v>
      </c>
      <c r="AJ28" s="187">
        <v>4.11598448407854</v>
      </c>
      <c r="AK28" s="241">
        <v>3.8467229861662728</v>
      </c>
      <c r="AL28" s="183">
        <v>0.58981949999999994</v>
      </c>
    </row>
    <row r="29" spans="1:38" ht="15.75" x14ac:dyDescent="0.3">
      <c r="A29" s="21"/>
      <c r="B29" s="22" t="s">
        <v>13</v>
      </c>
      <c r="C29" s="22" t="s">
        <v>83</v>
      </c>
      <c r="D29" s="21" t="s">
        <v>81</v>
      </c>
      <c r="E29" s="22">
        <v>10</v>
      </c>
      <c r="F29" s="22">
        <v>18</v>
      </c>
      <c r="G29" s="22">
        <v>0</v>
      </c>
      <c r="H29" s="22">
        <v>1</v>
      </c>
      <c r="I29" s="22">
        <f t="shared" si="0"/>
        <v>0.1</v>
      </c>
      <c r="J29" s="174">
        <f t="shared" si="1"/>
        <v>-1.6</v>
      </c>
      <c r="K29" s="24">
        <f t="shared" si="2"/>
        <v>154.25436000000002</v>
      </c>
      <c r="L29" s="22" t="s">
        <v>82</v>
      </c>
      <c r="M29" s="25"/>
      <c r="N29" s="289" t="str">
        <f>_xll.JChemExcel.Functions.JCSYSStructure("8D58B2A69389A1B2EB5710DCC5AE1145")</f>
        <v/>
      </c>
      <c r="O29" s="216"/>
      <c r="P29" s="298"/>
      <c r="Q29" s="221">
        <v>4.9968872358820713</v>
      </c>
      <c r="R29" s="89"/>
      <c r="S29" s="143">
        <v>0.36596119209298039</v>
      </c>
      <c r="T29" s="144">
        <v>0.31124278234140917</v>
      </c>
      <c r="U29" s="225">
        <v>0.25436574745071744</v>
      </c>
      <c r="V29" s="146">
        <v>0.22537633368549989</v>
      </c>
      <c r="W29" s="143">
        <v>5.5136019854102347</v>
      </c>
      <c r="X29" s="144">
        <v>5.0409721504829657</v>
      </c>
      <c r="Y29" s="225">
        <v>4.7212239267230576</v>
      </c>
      <c r="Z29" s="145">
        <v>4.6501884887578386</v>
      </c>
      <c r="AA29" s="4"/>
      <c r="AB29" s="143">
        <v>1.8079060000000005</v>
      </c>
      <c r="AC29" s="146">
        <v>1.2660490000000002</v>
      </c>
      <c r="AD29" s="225">
        <v>0.9593010000000004</v>
      </c>
      <c r="AE29" s="145">
        <v>0.80105000000000004</v>
      </c>
      <c r="AF29" s="143">
        <v>4.4320228500401049</v>
      </c>
      <c r="AG29" s="146">
        <v>4.5537678500401038</v>
      </c>
      <c r="AH29" s="146">
        <v>4.901942738142874</v>
      </c>
      <c r="AI29" s="146">
        <v>4.3229964980910758</v>
      </c>
      <c r="AJ29" s="187">
        <v>4.5526824840785398</v>
      </c>
      <c r="AK29" s="241">
        <v>4.2590555722402428</v>
      </c>
      <c r="AL29" s="183">
        <v>0.62953969999999992</v>
      </c>
    </row>
    <row r="30" spans="1:38" ht="15.75" x14ac:dyDescent="0.3">
      <c r="A30" s="21"/>
      <c r="B30" s="22" t="s">
        <v>17</v>
      </c>
      <c r="C30" s="22" t="s">
        <v>86</v>
      </c>
      <c r="D30" s="21" t="s">
        <v>84</v>
      </c>
      <c r="E30" s="22">
        <v>11</v>
      </c>
      <c r="F30" s="22">
        <v>20</v>
      </c>
      <c r="G30" s="22">
        <v>0</v>
      </c>
      <c r="H30" s="22">
        <v>1</v>
      </c>
      <c r="I30" s="22">
        <f t="shared" si="0"/>
        <v>9.0909090909090912E-2</v>
      </c>
      <c r="J30" s="174">
        <f t="shared" si="1"/>
        <v>-1.6363636363636362</v>
      </c>
      <c r="K30" s="24">
        <f t="shared" si="2"/>
        <v>168.28145000000004</v>
      </c>
      <c r="L30" s="22" t="s">
        <v>85</v>
      </c>
      <c r="M30" s="25"/>
      <c r="N30" s="289" t="str">
        <f>_xll.JChemExcel.Functions.JCSYSStructure("1C186B4995704C692FBF789260AD2C07")</f>
        <v/>
      </c>
      <c r="O30" s="216"/>
      <c r="P30" s="298"/>
      <c r="Q30" s="221">
        <v>5.697406896800806</v>
      </c>
      <c r="R30" s="89"/>
      <c r="S30" s="143">
        <v>0.26278953985856213</v>
      </c>
      <c r="T30" s="144">
        <v>0.23641384383347577</v>
      </c>
      <c r="U30" s="225">
        <v>0.19012485119602912</v>
      </c>
      <c r="V30" s="146">
        <v>0.16342148961238578</v>
      </c>
      <c r="W30" s="143">
        <v>6.0423440046516435</v>
      </c>
      <c r="X30" s="144">
        <v>5.5386954094757641</v>
      </c>
      <c r="Y30" s="225">
        <v>5.1983451814427202</v>
      </c>
      <c r="Z30" s="145">
        <v>5.122713991788352</v>
      </c>
      <c r="AA30" s="4"/>
      <c r="AB30" s="143">
        <v>1.7599830000000001</v>
      </c>
      <c r="AC30" s="146">
        <v>1.1853500000000006</v>
      </c>
      <c r="AD30" s="225">
        <v>0.86102400000000023</v>
      </c>
      <c r="AE30" s="145">
        <v>0.69256900000000088</v>
      </c>
      <c r="AF30" s="143">
        <v>4.8888128500401047</v>
      </c>
      <c r="AG30" s="146">
        <v>5.0265478500401048</v>
      </c>
      <c r="AH30" s="146">
        <v>5.2931897381428747</v>
      </c>
      <c r="AI30" s="146">
        <v>4.7481924980910772</v>
      </c>
      <c r="AJ30" s="187">
        <v>4.989185734078541</v>
      </c>
      <c r="AK30" s="241">
        <v>4.6712067240438415</v>
      </c>
      <c r="AL30" s="183">
        <v>0.66926839999999999</v>
      </c>
    </row>
    <row r="31" spans="1:38" ht="15.75" x14ac:dyDescent="0.3">
      <c r="A31" s="21"/>
      <c r="B31" s="22" t="s">
        <v>21</v>
      </c>
      <c r="C31" s="22" t="s">
        <v>89</v>
      </c>
      <c r="D31" s="21" t="s">
        <v>87</v>
      </c>
      <c r="E31" s="22">
        <v>12</v>
      </c>
      <c r="F31" s="22">
        <v>22</v>
      </c>
      <c r="G31" s="22">
        <v>0</v>
      </c>
      <c r="H31" s="22">
        <v>1</v>
      </c>
      <c r="I31" s="22">
        <f t="shared" si="0"/>
        <v>8.3333333333333329E-2</v>
      </c>
      <c r="J31" s="174">
        <f t="shared" si="1"/>
        <v>-1.6666666666666665</v>
      </c>
      <c r="K31" s="24">
        <f t="shared" si="2"/>
        <v>182.30854000000002</v>
      </c>
      <c r="L31" s="22" t="s">
        <v>88</v>
      </c>
      <c r="M31" s="25"/>
      <c r="N31" s="289" t="str">
        <f>_xll.JChemExcel.Functions.JCSYSStructure("73FEDECCA467E6D304C8662DC76CE331")</f>
        <v/>
      </c>
      <c r="O31" s="216"/>
      <c r="P31" s="298"/>
      <c r="Q31" s="221">
        <v>6.0157238756554596</v>
      </c>
      <c r="R31" s="89"/>
      <c r="S31" s="143">
        <v>0.16869050418433412</v>
      </c>
      <c r="T31" s="144">
        <v>0.16724103968361301</v>
      </c>
      <c r="U31" s="225">
        <v>0.13179374412152445</v>
      </c>
      <c r="V31" s="146">
        <v>0.10921152138470512</v>
      </c>
      <c r="W31" s="143">
        <v>6.5751742863996654</v>
      </c>
      <c r="X31" s="144">
        <v>6.0409721504829657</v>
      </c>
      <c r="Y31" s="225">
        <v>5.6790774760034965</v>
      </c>
      <c r="Z31" s="145">
        <v>5.5986938674492057</v>
      </c>
      <c r="AA31" s="4"/>
      <c r="AB31" s="143">
        <v>1.712304</v>
      </c>
      <c r="AC31" s="146">
        <v>1.1048960000000003</v>
      </c>
      <c r="AD31" s="225">
        <v>0.76299300000000114</v>
      </c>
      <c r="AE31" s="145">
        <v>0.58433400000000058</v>
      </c>
      <c r="AF31" s="143">
        <v>5.3458038500401042</v>
      </c>
      <c r="AG31" s="146">
        <v>5.4995418500401039</v>
      </c>
      <c r="AH31" s="146">
        <v>5.6845957381428738</v>
      </c>
      <c r="AI31" s="146">
        <v>5.1735934980910763</v>
      </c>
      <c r="AJ31" s="187">
        <v>5.42588373407854</v>
      </c>
      <c r="AK31" s="241">
        <v>5.0835393101178088</v>
      </c>
      <c r="AL31" s="183">
        <v>0.70898859999999986</v>
      </c>
    </row>
    <row r="32" spans="1:38" ht="15.75" x14ac:dyDescent="0.3">
      <c r="A32" s="21"/>
      <c r="B32" s="22" t="s">
        <v>25</v>
      </c>
      <c r="C32" s="22" t="s">
        <v>92</v>
      </c>
      <c r="D32" s="21" t="s">
        <v>90</v>
      </c>
      <c r="E32" s="22">
        <v>13</v>
      </c>
      <c r="F32" s="22">
        <v>24</v>
      </c>
      <c r="G32" s="22">
        <v>0</v>
      </c>
      <c r="H32" s="22">
        <v>1</v>
      </c>
      <c r="I32" s="22">
        <f t="shared" si="0"/>
        <v>7.6923076923076927E-2</v>
      </c>
      <c r="J32" s="174">
        <f t="shared" si="1"/>
        <v>-1.6923076923076925</v>
      </c>
      <c r="K32" s="24">
        <f t="shared" si="2"/>
        <v>196.33563000000001</v>
      </c>
      <c r="L32" s="22" t="s">
        <v>91</v>
      </c>
      <c r="M32" s="25"/>
      <c r="N32" s="289" t="str">
        <f>_xll.JChemExcel.Functions.JCSYSStructure("4921A87DB7D44A4087E92484F3FF22B3")</f>
        <v/>
      </c>
      <c r="O32" s="216"/>
      <c r="P32" s="298">
        <v>0.98048736908235623</v>
      </c>
      <c r="Q32" s="221">
        <v>6.5221332734491186</v>
      </c>
      <c r="R32" s="89"/>
      <c r="S32" s="143">
        <v>8.2053375757117325E-2</v>
      </c>
      <c r="T32" s="144">
        <v>0.10527079482389098</v>
      </c>
      <c r="U32" s="225">
        <v>8.2490972796199658E-2</v>
      </c>
      <c r="V32" s="146">
        <v>6.1023477901062821E-2</v>
      </c>
      <c r="W32" s="143">
        <v>7.1131731763345032</v>
      </c>
      <c r="X32" s="144">
        <v>6.5488399754024265</v>
      </c>
      <c r="Y32" s="225">
        <v>6.1637959124736801</v>
      </c>
      <c r="Z32" s="145">
        <v>6.0792482980072622</v>
      </c>
      <c r="AA32" s="4"/>
      <c r="AB32" s="143">
        <v>1.6645720000000006</v>
      </c>
      <c r="AC32" s="146">
        <v>1.0243899999999999</v>
      </c>
      <c r="AD32" s="225">
        <v>0.66490999999999989</v>
      </c>
      <c r="AE32" s="145">
        <v>0.47604700000000033</v>
      </c>
      <c r="AF32" s="143">
        <v>5.8027318500401037</v>
      </c>
      <c r="AG32" s="146">
        <v>5.9724848500401047</v>
      </c>
      <c r="AH32" s="146">
        <v>6.0759377381428736</v>
      </c>
      <c r="AI32" s="146">
        <v>5.5989344980910767</v>
      </c>
      <c r="AJ32" s="187">
        <v>5.862522234078539</v>
      </c>
      <c r="AK32" s="241">
        <v>5.4958150106957699</v>
      </c>
      <c r="AL32" s="183">
        <v>0.74870879999999984</v>
      </c>
    </row>
    <row r="33" spans="1:38" ht="15.75" x14ac:dyDescent="0.3">
      <c r="A33" s="21"/>
      <c r="B33" s="22" t="s">
        <v>29</v>
      </c>
      <c r="C33" s="22" t="s">
        <v>95</v>
      </c>
      <c r="D33" s="21" t="s">
        <v>93</v>
      </c>
      <c r="E33" s="22">
        <v>14</v>
      </c>
      <c r="F33" s="22">
        <v>26</v>
      </c>
      <c r="G33" s="22">
        <v>0</v>
      </c>
      <c r="H33" s="22">
        <v>1</v>
      </c>
      <c r="I33" s="22">
        <f t="shared" si="0"/>
        <v>7.1428571428571425E-2</v>
      </c>
      <c r="J33" s="174">
        <f t="shared" si="1"/>
        <v>-1.7142857142857144</v>
      </c>
      <c r="K33" s="24">
        <f t="shared" si="2"/>
        <v>210.36272000000002</v>
      </c>
      <c r="L33" s="22" t="s">
        <v>94</v>
      </c>
      <c r="M33" s="25"/>
      <c r="N33" s="289" t="str">
        <f>_xll.JChemExcel.Functions.JCSYSStructure("7C12FA44CED910B6A113D1C8F732804A")</f>
        <v/>
      </c>
      <c r="O33" s="216"/>
      <c r="P33" s="298"/>
      <c r="Q33" s="221">
        <v>6.8923577764015924</v>
      </c>
      <c r="R33" s="89"/>
      <c r="S33" s="143">
        <v>2.1027858733962549E-3</v>
      </c>
      <c r="T33" s="144">
        <v>4.9014870738379984E-2</v>
      </c>
      <c r="U33" s="225">
        <v>3.821897665883122E-2</v>
      </c>
      <c r="V33" s="146">
        <v>1.9450550166312783E-2</v>
      </c>
      <c r="W33" s="143">
        <v>7.6546432399648694</v>
      </c>
      <c r="X33" s="144">
        <v>7.0592823579765165</v>
      </c>
      <c r="Y33" s="225">
        <v>6.6530932350001688</v>
      </c>
      <c r="Z33" s="145">
        <v>6.5645108556816307</v>
      </c>
      <c r="AA33" s="4"/>
      <c r="AB33" s="143">
        <v>1.6167020000000005</v>
      </c>
      <c r="AC33" s="146">
        <v>0.94374300000000022</v>
      </c>
      <c r="AD33" s="225">
        <v>0.56668500000000011</v>
      </c>
      <c r="AE33" s="145">
        <v>0.36761800000000022</v>
      </c>
      <c r="AF33" s="143">
        <v>6.2595848500401043</v>
      </c>
      <c r="AG33" s="146">
        <v>6.4453158500401049</v>
      </c>
      <c r="AH33" s="146">
        <v>6.4672487381428745</v>
      </c>
      <c r="AI33" s="146">
        <v>6.0241904980910777</v>
      </c>
      <c r="AJ33" s="187">
        <v>6.2990849840785401</v>
      </c>
      <c r="AK33" s="241">
        <v>5.9080230479953775</v>
      </c>
      <c r="AL33" s="183">
        <v>0.7884374999999999</v>
      </c>
    </row>
    <row r="34" spans="1:38" ht="15.75" x14ac:dyDescent="0.3">
      <c r="A34" s="21"/>
      <c r="B34" s="22" t="s">
        <v>33</v>
      </c>
      <c r="C34" s="22" t="s">
        <v>98</v>
      </c>
      <c r="D34" s="21" t="s">
        <v>96</v>
      </c>
      <c r="E34" s="22">
        <v>15</v>
      </c>
      <c r="F34" s="22">
        <v>28</v>
      </c>
      <c r="G34" s="22">
        <v>0</v>
      </c>
      <c r="H34" s="22">
        <v>1</v>
      </c>
      <c r="I34" s="22">
        <f t="shared" si="0"/>
        <v>6.6666666666666666E-2</v>
      </c>
      <c r="J34" s="174">
        <f t="shared" si="1"/>
        <v>-1.7333333333333334</v>
      </c>
      <c r="K34" s="24">
        <f t="shared" si="2"/>
        <v>224.38981000000004</v>
      </c>
      <c r="L34" s="22" t="s">
        <v>97</v>
      </c>
      <c r="M34" s="25"/>
      <c r="N34" s="289" t="str">
        <f>_xll.JChemExcel.Functions.JCSYSStructure("2FE3B20C7D3BE51F4C0C33E57243C87B")</f>
        <v/>
      </c>
      <c r="O34" s="216"/>
      <c r="P34" s="298"/>
      <c r="Q34" s="221">
        <v>7.2545008715026302</v>
      </c>
      <c r="R34" s="89"/>
      <c r="S34" s="143">
        <v>-7.3541054981610801E-2</v>
      </c>
      <c r="T34" s="144">
        <v>-7.8259762403522259E-4</v>
      </c>
      <c r="U34" s="225">
        <v>1.5478805922881974E-3</v>
      </c>
      <c r="V34" s="146">
        <v>-5.3377267267329068E-2</v>
      </c>
      <c r="W34" s="143">
        <v>8.2008751875557362</v>
      </c>
      <c r="X34" s="144">
        <v>7.5739277859291709</v>
      </c>
      <c r="Y34" s="225">
        <v>7.1462715674901469</v>
      </c>
      <c r="Z34" s="145">
        <v>7.0105324856378024</v>
      </c>
      <c r="AA34" s="4"/>
      <c r="AB34" s="143">
        <v>1.5690230000000009</v>
      </c>
      <c r="AC34" s="146">
        <v>0.86328900000000131</v>
      </c>
      <c r="AD34" s="225">
        <v>0.46865400000000113</v>
      </c>
      <c r="AE34" s="145">
        <v>0.25938300000000092</v>
      </c>
      <c r="AF34" s="143">
        <v>6.7165758500401038</v>
      </c>
      <c r="AG34" s="146">
        <v>6.9183098500401048</v>
      </c>
      <c r="AH34" s="146">
        <v>6.8586547381428735</v>
      </c>
      <c r="AI34" s="146">
        <v>6.4495914980910785</v>
      </c>
      <c r="AJ34" s="187">
        <v>6.7357829840785399</v>
      </c>
      <c r="AK34" s="241">
        <v>6.3203556340693456</v>
      </c>
      <c r="AL34" s="183">
        <v>0.8281577</v>
      </c>
    </row>
    <row r="35" spans="1:38" ht="15.75" x14ac:dyDescent="0.3">
      <c r="A35" s="21"/>
      <c r="B35" s="22" t="s">
        <v>37</v>
      </c>
      <c r="C35" s="22" t="s">
        <v>101</v>
      </c>
      <c r="D35" s="21" t="s">
        <v>99</v>
      </c>
      <c r="E35" s="22">
        <v>16</v>
      </c>
      <c r="F35" s="22">
        <v>30</v>
      </c>
      <c r="G35" s="22">
        <v>0</v>
      </c>
      <c r="H35" s="22">
        <v>1</v>
      </c>
      <c r="I35" s="22">
        <f t="shared" si="0"/>
        <v>6.25E-2</v>
      </c>
      <c r="J35" s="174">
        <f t="shared" si="1"/>
        <v>-1.75</v>
      </c>
      <c r="K35" s="24">
        <f t="shared" si="2"/>
        <v>238.41690000000003</v>
      </c>
      <c r="L35" s="22" t="s">
        <v>100</v>
      </c>
      <c r="M35" s="25"/>
      <c r="N35" s="289" t="str">
        <f>_xll.JChemExcel.Functions.JCSYSStructure("AE4D72F140103DE3BFA54A184038982E")</f>
        <v/>
      </c>
      <c r="O35" s="216"/>
      <c r="P35" s="298"/>
      <c r="Q35" s="221">
        <v>7.7156562938896665</v>
      </c>
      <c r="R35" s="89"/>
      <c r="S35" s="143">
        <v>-0.14347585759760664</v>
      </c>
      <c r="T35" s="144">
        <v>-4.5452992543496155E-2</v>
      </c>
      <c r="U35" s="225">
        <v>-3.2266427512621258E-2</v>
      </c>
      <c r="V35" s="146">
        <v>-9.8219489877222621E-2</v>
      </c>
      <c r="W35" s="143">
        <v>8.7476851914436029</v>
      </c>
      <c r="X35" s="144">
        <v>8.0916269141573451</v>
      </c>
      <c r="Y35" s="225">
        <v>7.639896498140935</v>
      </c>
      <c r="Z35" s="145">
        <v>7.486067757528911</v>
      </c>
      <c r="AA35" s="4"/>
      <c r="AB35" s="143">
        <v>1.5212910000000006</v>
      </c>
      <c r="AC35" s="146">
        <v>0.78278300000000023</v>
      </c>
      <c r="AD35" s="225">
        <v>0.37057100000000009</v>
      </c>
      <c r="AE35" s="145">
        <v>0.15109600000000067</v>
      </c>
      <c r="AF35" s="143">
        <v>7.1735038500401034</v>
      </c>
      <c r="AG35" s="146">
        <v>7.3912528500401029</v>
      </c>
      <c r="AH35" s="146">
        <v>7.2499967381428743</v>
      </c>
      <c r="AI35" s="146">
        <v>6.8749324980910771</v>
      </c>
      <c r="AJ35" s="187">
        <v>7.172421484078539</v>
      </c>
      <c r="AK35" s="241">
        <v>6.732631334647305</v>
      </c>
      <c r="AL35" s="183">
        <v>0.86787789999999987</v>
      </c>
    </row>
    <row r="36" spans="1:38" ht="15.75" x14ac:dyDescent="0.3">
      <c r="A36" s="26"/>
      <c r="B36" s="27" t="s">
        <v>41</v>
      </c>
      <c r="C36" s="27" t="s">
        <v>104</v>
      </c>
      <c r="D36" s="26" t="s">
        <v>102</v>
      </c>
      <c r="E36" s="27">
        <v>17</v>
      </c>
      <c r="F36" s="27">
        <v>32</v>
      </c>
      <c r="G36" s="27">
        <v>0</v>
      </c>
      <c r="H36" s="27">
        <v>1</v>
      </c>
      <c r="I36" s="22">
        <f t="shared" si="0"/>
        <v>5.8823529411764705E-2</v>
      </c>
      <c r="J36" s="174">
        <f t="shared" si="1"/>
        <v>-1.7647058823529411</v>
      </c>
      <c r="K36" s="28">
        <f t="shared" si="2"/>
        <v>252.44399000000001</v>
      </c>
      <c r="L36" s="27" t="s">
        <v>103</v>
      </c>
      <c r="M36" s="29"/>
      <c r="N36" s="290" t="str">
        <f>_xll.JChemExcel.Functions.JCSYSStructure("E713175DF8E6CAF7814C9BF787ED138E")</f>
        <v/>
      </c>
      <c r="O36" s="216"/>
      <c r="P36" s="298">
        <v>0.62650358612638946</v>
      </c>
      <c r="Q36" s="221">
        <v>8.2183484528074242</v>
      </c>
      <c r="R36" s="89"/>
      <c r="S36" s="143">
        <v>-0.20963659365272047</v>
      </c>
      <c r="T36" s="144">
        <v>-8.595420736084744E-2</v>
      </c>
      <c r="U36" s="225">
        <v>-6.0600026156556304E-2</v>
      </c>
      <c r="V36" s="146">
        <v>-0.17602420709604419</v>
      </c>
      <c r="W36" s="143">
        <v>9.299306373684324</v>
      </c>
      <c r="X36" s="144">
        <v>8.6107905428399558</v>
      </c>
      <c r="Y36" s="225">
        <v>8.1389723287486486</v>
      </c>
      <c r="Z36" s="145">
        <v>7.9229010971473377</v>
      </c>
      <c r="AA36" s="4"/>
      <c r="AB36" s="143">
        <v>1.4736120000000006</v>
      </c>
      <c r="AC36" s="146">
        <v>0.70232900000000087</v>
      </c>
      <c r="AD36" s="225">
        <v>0.27254000000000023</v>
      </c>
      <c r="AE36" s="145">
        <v>4.2861000000000704E-2</v>
      </c>
      <c r="AF36" s="143">
        <v>7.6304948500401037</v>
      </c>
      <c r="AG36" s="146">
        <v>7.8642468500401046</v>
      </c>
      <c r="AH36" s="146">
        <v>7.6414027381428751</v>
      </c>
      <c r="AI36" s="146">
        <v>7.300333498091077</v>
      </c>
      <c r="AJ36" s="187">
        <v>7.6091194840785406</v>
      </c>
      <c r="AK36" s="241">
        <v>7.144963920721275</v>
      </c>
      <c r="AL36" s="183">
        <v>0.90759809999999996</v>
      </c>
    </row>
    <row r="37" spans="1:38" ht="15.75" x14ac:dyDescent="0.3">
      <c r="A37" s="16" t="s">
        <v>105</v>
      </c>
      <c r="B37" s="17" t="s">
        <v>5</v>
      </c>
      <c r="C37" s="17" t="s">
        <v>108</v>
      </c>
      <c r="D37" s="104" t="s">
        <v>106</v>
      </c>
      <c r="E37" s="106">
        <v>8</v>
      </c>
      <c r="F37" s="106">
        <v>15</v>
      </c>
      <c r="G37" s="106">
        <v>1</v>
      </c>
      <c r="H37" s="106">
        <v>5</v>
      </c>
      <c r="I37" s="106">
        <f t="shared" si="0"/>
        <v>0.625</v>
      </c>
      <c r="J37" s="173">
        <f t="shared" si="1"/>
        <v>-1.25</v>
      </c>
      <c r="K37" s="19">
        <f t="shared" si="2"/>
        <v>205.21244999999999</v>
      </c>
      <c r="L37" s="17" t="s">
        <v>107</v>
      </c>
      <c r="M37" s="20"/>
      <c r="N37" s="288" t="str">
        <f>_xll.JChemExcel.Functions.JCSYSStructure("C6DE69AF2035A7E85C1BED19C3061E02")</f>
        <v/>
      </c>
      <c r="O37" s="216"/>
      <c r="P37" s="298"/>
      <c r="Q37" s="221">
        <v>6.9096981857153237</v>
      </c>
      <c r="R37" s="89"/>
      <c r="S37" s="143">
        <v>6.0118189513356866</v>
      </c>
      <c r="T37" s="144">
        <v>5.3882025683950756</v>
      </c>
      <c r="U37" s="225">
        <v>4.9945711123709158</v>
      </c>
      <c r="V37" s="146">
        <v>4.8015845206674932</v>
      </c>
      <c r="W37" s="143">
        <v>8.2698513943460483</v>
      </c>
      <c r="X37" s="144">
        <v>7.5807779986423016</v>
      </c>
      <c r="Y37" s="225">
        <v>7.1365662589827696</v>
      </c>
      <c r="Z37" s="145">
        <v>6.9684983018667754</v>
      </c>
      <c r="AA37" s="4"/>
      <c r="AB37" s="143">
        <v>7.2362910000000005</v>
      </c>
      <c r="AC37" s="146">
        <v>6.4421180000000007</v>
      </c>
      <c r="AD37" s="225">
        <v>5.9869830000000022</v>
      </c>
      <c r="AE37" s="145">
        <v>5.7512950000000016</v>
      </c>
      <c r="AF37" s="143">
        <v>7.0879558500401041</v>
      </c>
      <c r="AG37" s="146">
        <v>7.1597168500401045</v>
      </c>
      <c r="AH37" s="146">
        <v>7.1967457381428748</v>
      </c>
      <c r="AI37" s="146">
        <v>6.9322574980910776</v>
      </c>
      <c r="AJ37" s="187">
        <v>7.0941689840785394</v>
      </c>
      <c r="AK37" s="241">
        <v>6.6346872418209166</v>
      </c>
      <c r="AL37" s="183">
        <v>0.49528219999999995</v>
      </c>
    </row>
    <row r="38" spans="1:38" ht="15.75" x14ac:dyDescent="0.3">
      <c r="A38" s="21"/>
      <c r="B38" s="22" t="s">
        <v>9</v>
      </c>
      <c r="C38" s="22" t="s">
        <v>111</v>
      </c>
      <c r="D38" s="21" t="s">
        <v>109</v>
      </c>
      <c r="E38" s="22">
        <v>9</v>
      </c>
      <c r="F38" s="22">
        <v>17</v>
      </c>
      <c r="G38" s="22">
        <v>1</v>
      </c>
      <c r="H38" s="22">
        <v>5</v>
      </c>
      <c r="I38" s="22">
        <f t="shared" si="0"/>
        <v>0.55555555555555558</v>
      </c>
      <c r="J38" s="174">
        <f t="shared" si="1"/>
        <v>-1.3333333333333333</v>
      </c>
      <c r="K38" s="24">
        <f t="shared" si="2"/>
        <v>219.23954000000003</v>
      </c>
      <c r="L38" s="22" t="s">
        <v>110</v>
      </c>
      <c r="M38" s="25"/>
      <c r="N38" s="289" t="str">
        <f>_xll.JChemExcel.Functions.JCSYSStructure("D0A10E250CD567E183DB2891D28D06A9")</f>
        <v/>
      </c>
      <c r="O38" s="216"/>
      <c r="P38" s="298">
        <v>3.7280054445562842</v>
      </c>
      <c r="Q38" s="221">
        <v>7.1710776556138631</v>
      </c>
      <c r="R38" s="89"/>
      <c r="S38" s="143">
        <v>5.8234568460282992</v>
      </c>
      <c r="T38" s="144">
        <v>5.230209531432191</v>
      </c>
      <c r="U38" s="225">
        <v>4.8514194068927736</v>
      </c>
      <c r="V38" s="146">
        <v>4.6690738329182127</v>
      </c>
      <c r="W38" s="143">
        <v>8.713746704778675</v>
      </c>
      <c r="X38" s="144">
        <v>8.0102127866774282</v>
      </c>
      <c r="Y38" s="225">
        <v>7.5516355942413922</v>
      </c>
      <c r="Z38" s="145">
        <v>7.3802782936712434</v>
      </c>
      <c r="AA38" s="4"/>
      <c r="AB38" s="143">
        <v>7.188612</v>
      </c>
      <c r="AC38" s="146">
        <v>6.3616640000000002</v>
      </c>
      <c r="AD38" s="225">
        <v>5.8889520000000015</v>
      </c>
      <c r="AE38" s="145">
        <v>5.6430600000000002</v>
      </c>
      <c r="AF38" s="143">
        <v>7.5449468500401045</v>
      </c>
      <c r="AG38" s="146">
        <v>7.6327108500401044</v>
      </c>
      <c r="AH38" s="146">
        <v>7.5881517381428729</v>
      </c>
      <c r="AI38" s="146">
        <v>7.3576584980910775</v>
      </c>
      <c r="AJ38" s="187">
        <v>7.5308669840785392</v>
      </c>
      <c r="AK38" s="241">
        <v>7.0470198278948857</v>
      </c>
      <c r="AL38" s="183">
        <v>0.53500239999999999</v>
      </c>
    </row>
    <row r="39" spans="1:38" ht="15.75" x14ac:dyDescent="0.3">
      <c r="A39" s="21"/>
      <c r="B39" s="22" t="s">
        <v>13</v>
      </c>
      <c r="C39" s="22" t="s">
        <v>114</v>
      </c>
      <c r="D39" s="21" t="s">
        <v>112</v>
      </c>
      <c r="E39" s="22">
        <v>10</v>
      </c>
      <c r="F39" s="22">
        <v>19</v>
      </c>
      <c r="G39" s="22">
        <v>1</v>
      </c>
      <c r="H39" s="22">
        <v>5</v>
      </c>
      <c r="I39" s="22">
        <f t="shared" si="0"/>
        <v>0.5</v>
      </c>
      <c r="J39" s="174">
        <f t="shared" si="1"/>
        <v>-1.4</v>
      </c>
      <c r="K39" s="24">
        <f t="shared" si="2"/>
        <v>233.26663000000002</v>
      </c>
      <c r="L39" s="22" t="s">
        <v>113</v>
      </c>
      <c r="M39" s="25"/>
      <c r="N39" s="289" t="str">
        <f>_xll.JChemExcel.Functions.JCSYSStructure("25EF106A3330BFCF8B5B8223A08EEC2F")</f>
        <v/>
      </c>
      <c r="O39" s="216"/>
      <c r="P39" s="298"/>
      <c r="Q39" s="221">
        <v>7.559559248805229</v>
      </c>
      <c r="R39" s="89"/>
      <c r="S39" s="143">
        <v>5.6624842760971505</v>
      </c>
      <c r="T39" s="144">
        <v>5.0893940327250524</v>
      </c>
      <c r="U39" s="225">
        <v>4.3150635878043291</v>
      </c>
      <c r="V39" s="146">
        <v>4.5508213575581147</v>
      </c>
      <c r="W39" s="143">
        <v>9.1859495096258392</v>
      </c>
      <c r="X39" s="144">
        <v>8.4556666832588707</v>
      </c>
      <c r="Y39" s="225">
        <v>7.979271485881136</v>
      </c>
      <c r="Z39" s="145">
        <v>7.8015845206674932</v>
      </c>
      <c r="AA39" s="4"/>
      <c r="AB39" s="143">
        <v>7.1406889999999992</v>
      </c>
      <c r="AC39" s="146">
        <v>6.2809649999999992</v>
      </c>
      <c r="AD39" s="225">
        <v>5.7906750000000002</v>
      </c>
      <c r="AE39" s="145">
        <v>5.5345790000000008</v>
      </c>
      <c r="AF39" s="143">
        <v>8.0017368500401052</v>
      </c>
      <c r="AG39" s="146">
        <v>8.1054908500401055</v>
      </c>
      <c r="AH39" s="146">
        <v>7.9793987381428746</v>
      </c>
      <c r="AI39" s="146">
        <v>7.7828544980910754</v>
      </c>
      <c r="AJ39" s="187">
        <v>7.9673702340785404</v>
      </c>
      <c r="AK39" s="241">
        <v>7.4591709796984826</v>
      </c>
      <c r="AL39" s="183">
        <v>0.57473109999999994</v>
      </c>
    </row>
    <row r="40" spans="1:38" ht="15.75" x14ac:dyDescent="0.3">
      <c r="A40" s="21"/>
      <c r="B40" s="22" t="s">
        <v>17</v>
      </c>
      <c r="C40" s="22" t="s">
        <v>117</v>
      </c>
      <c r="D40" s="21" t="s">
        <v>115</v>
      </c>
      <c r="E40" s="22">
        <v>11</v>
      </c>
      <c r="F40" s="22">
        <v>21</v>
      </c>
      <c r="G40" s="22">
        <v>1</v>
      </c>
      <c r="H40" s="22">
        <v>5</v>
      </c>
      <c r="I40" s="22">
        <f t="shared" si="0"/>
        <v>0.45454545454545453</v>
      </c>
      <c r="J40" s="174">
        <f t="shared" si="1"/>
        <v>-1.4545454545454546</v>
      </c>
      <c r="K40" s="24">
        <f t="shared" si="2"/>
        <v>247.29372000000001</v>
      </c>
      <c r="L40" s="22" t="s">
        <v>116</v>
      </c>
      <c r="M40" s="25"/>
      <c r="N40" s="289" t="str">
        <f>_xll.JChemExcel.Functions.JCSYSStructure("149B75C7860C657DC7461878F7A49690")</f>
        <v/>
      </c>
      <c r="O40" s="216"/>
      <c r="P40" s="298"/>
      <c r="Q40" s="221">
        <v>8.3087083253381699</v>
      </c>
      <c r="R40" s="89"/>
      <c r="S40" s="143">
        <v>5.5262645290791612</v>
      </c>
      <c r="T40" s="144">
        <v>4.9711886787757216</v>
      </c>
      <c r="U40" s="225">
        <v>4.613927521711803</v>
      </c>
      <c r="V40" s="146">
        <v>4.4506161338526349</v>
      </c>
      <c r="W40" s="143">
        <v>9.6786042723003032</v>
      </c>
      <c r="X40" s="144">
        <v>8.9155356551016638</v>
      </c>
      <c r="Y40" s="225">
        <v>8.4174364965138881</v>
      </c>
      <c r="Z40" s="145">
        <v>8.2341502579930044</v>
      </c>
      <c r="AA40" s="4"/>
      <c r="AB40" s="143">
        <v>7.0930100000000005</v>
      </c>
      <c r="AC40" s="146">
        <v>6.2005110000000005</v>
      </c>
      <c r="AD40" s="225">
        <v>5.6926440000000014</v>
      </c>
      <c r="AE40" s="145">
        <v>5.4263439999999994</v>
      </c>
      <c r="AF40" s="143">
        <v>8.4587278500401073</v>
      </c>
      <c r="AG40" s="146">
        <v>8.5784848500401054</v>
      </c>
      <c r="AH40" s="146">
        <v>8.3708047381428763</v>
      </c>
      <c r="AI40" s="146">
        <v>8.2082554980910754</v>
      </c>
      <c r="AJ40" s="187">
        <v>8.4040682340785402</v>
      </c>
      <c r="AK40" s="241">
        <v>7.8715035657724535</v>
      </c>
      <c r="AL40" s="183">
        <v>0.61445129999999981</v>
      </c>
    </row>
    <row r="41" spans="1:38" ht="15.75" x14ac:dyDescent="0.3">
      <c r="A41" s="21"/>
      <c r="B41" s="22" t="s">
        <v>21</v>
      </c>
      <c r="C41" s="22" t="s">
        <v>120</v>
      </c>
      <c r="D41" s="21" t="s">
        <v>118</v>
      </c>
      <c r="E41" s="22">
        <v>12</v>
      </c>
      <c r="F41" s="22">
        <v>23</v>
      </c>
      <c r="G41" s="22">
        <v>1</v>
      </c>
      <c r="H41" s="22">
        <v>5</v>
      </c>
      <c r="I41" s="22">
        <f t="shared" si="0"/>
        <v>0.41666666666666669</v>
      </c>
      <c r="J41" s="174">
        <f t="shared" si="1"/>
        <v>-1.5</v>
      </c>
      <c r="K41" s="24">
        <f t="shared" si="2"/>
        <v>261.32080999999999</v>
      </c>
      <c r="L41" s="22" t="s">
        <v>119</v>
      </c>
      <c r="M41" s="25"/>
      <c r="N41" s="289" t="str">
        <f>_xll.JChemExcel.Functions.JCSYSStructure("E8A3FFA535D80519F824F5F4EF4FCCC2")</f>
        <v/>
      </c>
      <c r="O41" s="216"/>
      <c r="P41" s="298"/>
      <c r="Q41" s="221">
        <v>8.7297612439121259</v>
      </c>
      <c r="R41" s="89"/>
      <c r="S41" s="143">
        <v>5.4000427945454339</v>
      </c>
      <c r="T41" s="144">
        <v>4.8596006503118518</v>
      </c>
      <c r="U41" s="225">
        <v>4.5111514752762636</v>
      </c>
      <c r="V41" s="146">
        <v>4.3600749075829563</v>
      </c>
      <c r="W41" s="143">
        <v>10.177234277727628</v>
      </c>
      <c r="X41" s="144">
        <v>9.3794286440875716</v>
      </c>
      <c r="Y41" s="225">
        <v>8.8589507138091825</v>
      </c>
      <c r="Z41" s="145">
        <v>8.6714933070416258</v>
      </c>
      <c r="AA41" s="4"/>
      <c r="AB41" s="143">
        <v>7.0453309999999991</v>
      </c>
      <c r="AC41" s="146">
        <v>6.1200570000000001</v>
      </c>
      <c r="AD41" s="225">
        <v>5.5946130000000007</v>
      </c>
      <c r="AE41" s="145">
        <v>5.3181089999999998</v>
      </c>
      <c r="AF41" s="143">
        <v>8.9157188500401041</v>
      </c>
      <c r="AG41" s="146">
        <v>9.0514788500401053</v>
      </c>
      <c r="AH41" s="146">
        <v>8.7622107381428727</v>
      </c>
      <c r="AI41" s="146">
        <v>8.6336564980910762</v>
      </c>
      <c r="AJ41" s="187">
        <v>8.84076623407854</v>
      </c>
      <c r="AK41" s="241">
        <v>8.2838361518464207</v>
      </c>
      <c r="AL41" s="183">
        <v>0.65417150000000002</v>
      </c>
    </row>
    <row r="42" spans="1:38" ht="15.75" x14ac:dyDescent="0.3">
      <c r="A42" s="21"/>
      <c r="B42" s="22" t="s">
        <v>25</v>
      </c>
      <c r="C42" s="22" t="s">
        <v>123</v>
      </c>
      <c r="D42" s="21" t="s">
        <v>121</v>
      </c>
      <c r="E42" s="22">
        <v>13</v>
      </c>
      <c r="F42" s="22">
        <v>25</v>
      </c>
      <c r="G42" s="22">
        <v>1</v>
      </c>
      <c r="H42" s="22">
        <v>5</v>
      </c>
      <c r="I42" s="22">
        <f t="shared" si="0"/>
        <v>0.38461538461538464</v>
      </c>
      <c r="J42" s="174">
        <f t="shared" si="1"/>
        <v>-1.5384615384615383</v>
      </c>
      <c r="K42" s="24">
        <f t="shared" si="2"/>
        <v>275.34789999999998</v>
      </c>
      <c r="L42" s="22" t="s">
        <v>122</v>
      </c>
      <c r="M42" s="25"/>
      <c r="N42" s="289" t="str">
        <f>_xll.JChemExcel.Functions.JCSYSStructure("816D3699BA94D3D288271F2E1F10B772")</f>
        <v/>
      </c>
      <c r="O42" s="216"/>
      <c r="P42" s="298">
        <v>3.703123279791888</v>
      </c>
      <c r="Q42" s="221">
        <v>9.1587608141221963</v>
      </c>
      <c r="R42" s="89"/>
      <c r="S42" s="143">
        <v>5.2806642636282666</v>
      </c>
      <c r="T42" s="144">
        <v>4.7541161931258973</v>
      </c>
      <c r="U42" s="225">
        <v>4.4151519332136271</v>
      </c>
      <c r="V42" s="146">
        <v>4.2875242404343448</v>
      </c>
      <c r="W42" s="143">
        <v>10.678604272300303</v>
      </c>
      <c r="X42" s="144">
        <v>9.8688836338809587</v>
      </c>
      <c r="Y42" s="225">
        <v>9.3043397224125552</v>
      </c>
      <c r="Z42" s="145">
        <v>9.1114329813786625</v>
      </c>
      <c r="AA42" s="4"/>
      <c r="AB42" s="143">
        <v>6.9974079999999992</v>
      </c>
      <c r="AC42" s="146">
        <v>6.0393579999999991</v>
      </c>
      <c r="AD42" s="225">
        <v>5.4963359999999994</v>
      </c>
      <c r="AE42" s="145">
        <v>5.2096280000000004</v>
      </c>
      <c r="AF42" s="143">
        <v>9.3725088500401057</v>
      </c>
      <c r="AG42" s="146">
        <v>9.5242588500401038</v>
      </c>
      <c r="AH42" s="146">
        <v>9.1534577381428726</v>
      </c>
      <c r="AI42" s="146">
        <v>9.0588524980910776</v>
      </c>
      <c r="AJ42" s="187">
        <v>9.2772694840785412</v>
      </c>
      <c r="AK42" s="241">
        <v>8.6959873036500213</v>
      </c>
      <c r="AL42" s="183">
        <v>0.69390019999999997</v>
      </c>
    </row>
    <row r="43" spans="1:38" ht="15.75" x14ac:dyDescent="0.3">
      <c r="A43" s="21"/>
      <c r="B43" s="22" t="s">
        <v>29</v>
      </c>
      <c r="C43" s="22" t="s">
        <v>126</v>
      </c>
      <c r="D43" s="21" t="s">
        <v>124</v>
      </c>
      <c r="E43" s="22">
        <v>14</v>
      </c>
      <c r="F43" s="22">
        <v>27</v>
      </c>
      <c r="G43" s="22">
        <v>1</v>
      </c>
      <c r="H43" s="22">
        <v>5</v>
      </c>
      <c r="I43" s="22">
        <f t="shared" si="0"/>
        <v>0.35714285714285715</v>
      </c>
      <c r="J43" s="174">
        <f t="shared" si="1"/>
        <v>-1.5714285714285716</v>
      </c>
      <c r="K43" s="24">
        <f t="shared" si="2"/>
        <v>289.37499000000003</v>
      </c>
      <c r="L43" s="22" t="s">
        <v>125</v>
      </c>
      <c r="M43" s="25"/>
      <c r="N43" s="289" t="str">
        <f>_xll.JChemExcel.Functions.JCSYSStructure("AFC5267D91049AE37ACCBFBF443797EC")</f>
        <v/>
      </c>
      <c r="O43" s="216"/>
      <c r="P43" s="298"/>
      <c r="Q43" s="221">
        <v>9.1913506238729994</v>
      </c>
      <c r="R43" s="89"/>
      <c r="S43" s="143">
        <v>5.1658795268505058</v>
      </c>
      <c r="T43" s="144">
        <v>4.6543341230061017</v>
      </c>
      <c r="U43" s="225">
        <v>4.3150635878043291</v>
      </c>
      <c r="V43" s="146">
        <v>4.1973476100852567</v>
      </c>
      <c r="W43" s="143">
        <v>11.183024956608524</v>
      </c>
      <c r="X43" s="144">
        <v>10.314970654860652</v>
      </c>
      <c r="Y43" s="225">
        <v>9.7507921573657672</v>
      </c>
      <c r="Z43" s="145">
        <v>9.5526628916893781</v>
      </c>
      <c r="AA43" s="4"/>
      <c r="AB43" s="143">
        <v>6.9497289999999987</v>
      </c>
      <c r="AC43" s="146">
        <v>5.9589039999999995</v>
      </c>
      <c r="AD43" s="225">
        <v>5.3983050000000006</v>
      </c>
      <c r="AE43" s="145">
        <v>5.1013930000000007</v>
      </c>
      <c r="AF43" s="143">
        <v>9.8294998500401025</v>
      </c>
      <c r="AG43" s="146">
        <v>9.9972528500401054</v>
      </c>
      <c r="AH43" s="146">
        <v>9.5448637381428743</v>
      </c>
      <c r="AI43" s="146">
        <v>9.4842534980910784</v>
      </c>
      <c r="AJ43" s="187">
        <v>9.7139674840785393</v>
      </c>
      <c r="AK43" s="241">
        <v>9.1083198897239885</v>
      </c>
      <c r="AL43" s="183">
        <v>0.73362039999999995</v>
      </c>
    </row>
    <row r="44" spans="1:38" ht="15.75" x14ac:dyDescent="0.3">
      <c r="A44" s="21"/>
      <c r="B44" s="22" t="s">
        <v>33</v>
      </c>
      <c r="C44" s="22" t="s">
        <v>129</v>
      </c>
      <c r="D44" s="21" t="s">
        <v>127</v>
      </c>
      <c r="E44" s="22">
        <v>15</v>
      </c>
      <c r="F44" s="22">
        <v>29</v>
      </c>
      <c r="G44" s="22">
        <v>1</v>
      </c>
      <c r="H44" s="22">
        <v>5</v>
      </c>
      <c r="I44" s="22">
        <f t="shared" si="0"/>
        <v>0.33333333333333331</v>
      </c>
      <c r="J44" s="174">
        <f t="shared" si="1"/>
        <v>-1.5999999999999999</v>
      </c>
      <c r="K44" s="24">
        <f t="shared" si="2"/>
        <v>303.40208000000001</v>
      </c>
      <c r="L44" s="22" t="s">
        <v>128</v>
      </c>
      <c r="M44" s="25"/>
      <c r="N44" s="289" t="str">
        <f>_xll.JChemExcel.Functions.JCSYSStructure("6FCA78DD3BC7728EE6096B4695496763")</f>
        <v/>
      </c>
      <c r="O44" s="216"/>
      <c r="P44" s="298"/>
      <c r="Q44" s="221">
        <v>9.3154582707511615</v>
      </c>
      <c r="R44" s="89"/>
      <c r="S44" s="143">
        <v>5.0551812293568164</v>
      </c>
      <c r="T44" s="144">
        <v>4.559227184601931</v>
      </c>
      <c r="U44" s="225">
        <v>4.248116798173716</v>
      </c>
      <c r="V44" s="146">
        <v>4.122713991788352</v>
      </c>
      <c r="W44" s="143">
        <v>11.692510299631149</v>
      </c>
      <c r="X44" s="144">
        <v>10.786142577067114</v>
      </c>
      <c r="Y44" s="225">
        <v>10.201120235497493</v>
      </c>
      <c r="Z44" s="145">
        <v>9.9966338761212423</v>
      </c>
      <c r="AA44" s="4"/>
      <c r="AB44" s="143">
        <v>6.9019970000000006</v>
      </c>
      <c r="AC44" s="146">
        <v>5.8783979999999998</v>
      </c>
      <c r="AD44" s="225">
        <v>5.3002219999999998</v>
      </c>
      <c r="AE44" s="145">
        <v>4.993106</v>
      </c>
      <c r="AF44" s="143">
        <v>10.286427850040102</v>
      </c>
      <c r="AG44" s="146">
        <v>10.470195850040103</v>
      </c>
      <c r="AH44" s="146">
        <v>9.9362057381428741</v>
      </c>
      <c r="AI44" s="146">
        <v>9.9095944980910744</v>
      </c>
      <c r="AJ44" s="187">
        <v>10.150605984078538</v>
      </c>
      <c r="AK44" s="241">
        <v>9.5205955903019479</v>
      </c>
      <c r="AL44" s="183">
        <v>0.77334059999999982</v>
      </c>
    </row>
    <row r="45" spans="1:38" ht="15.75" x14ac:dyDescent="0.3">
      <c r="A45" s="21"/>
      <c r="B45" s="22" t="s">
        <v>37</v>
      </c>
      <c r="C45" s="22" t="s">
        <v>132</v>
      </c>
      <c r="D45" s="21" t="s">
        <v>130</v>
      </c>
      <c r="E45" s="22">
        <v>16</v>
      </c>
      <c r="F45" s="22">
        <v>31</v>
      </c>
      <c r="G45" s="22">
        <v>1</v>
      </c>
      <c r="H45" s="22">
        <v>5</v>
      </c>
      <c r="I45" s="22">
        <f t="shared" si="0"/>
        <v>0.3125</v>
      </c>
      <c r="J45" s="174">
        <f t="shared" si="1"/>
        <v>-1.625</v>
      </c>
      <c r="K45" s="24">
        <f t="shared" si="2"/>
        <v>317.42917</v>
      </c>
      <c r="L45" s="22" t="s">
        <v>131</v>
      </c>
      <c r="M45" s="25"/>
      <c r="N45" s="289" t="str">
        <f>_xll.JChemExcel.Functions.JCSYSStructure("2E2DE1432E4AF377156C97139BDC08F7")</f>
        <v/>
      </c>
      <c r="O45" s="216"/>
      <c r="P45" s="298"/>
      <c r="Q45" s="221">
        <v>10.279745390874778</v>
      </c>
      <c r="R45" s="89"/>
      <c r="S45" s="143">
        <v>4.9496710445868422</v>
      </c>
      <c r="T45" s="144">
        <v>4.4682710353475938</v>
      </c>
      <c r="U45" s="225">
        <v>4.1637959124736801</v>
      </c>
      <c r="V45" s="146">
        <v>4.0397397567235886</v>
      </c>
      <c r="W45" s="143">
        <v>12.203922880637741</v>
      </c>
      <c r="X45" s="144">
        <v>11.262157348431806</v>
      </c>
      <c r="Y45" s="225">
        <v>10.654672489401863</v>
      </c>
      <c r="Z45" s="145">
        <v>10.444819013535978</v>
      </c>
      <c r="AA45" s="4"/>
      <c r="AB45" s="143">
        <v>6.8543180000000001</v>
      </c>
      <c r="AC45" s="146">
        <v>5.7979439999999993</v>
      </c>
      <c r="AD45" s="225">
        <v>5.2021910000000009</v>
      </c>
      <c r="AE45" s="145">
        <v>4.8848710000000013</v>
      </c>
      <c r="AF45" s="143">
        <v>10.743418850040106</v>
      </c>
      <c r="AG45" s="146">
        <v>10.943189850040104</v>
      </c>
      <c r="AH45" s="146">
        <v>10.327611738142874</v>
      </c>
      <c r="AI45" s="146">
        <v>10.334995498091075</v>
      </c>
      <c r="AJ45" s="187">
        <v>10.58730398407854</v>
      </c>
      <c r="AK45" s="241">
        <v>9.932928176375917</v>
      </c>
      <c r="AL45" s="183">
        <v>0.81306079999999981</v>
      </c>
    </row>
    <row r="46" spans="1:38" ht="15.75" x14ac:dyDescent="0.3">
      <c r="A46" s="26"/>
      <c r="B46" s="27" t="s">
        <v>41</v>
      </c>
      <c r="C46" s="27" t="s">
        <v>135</v>
      </c>
      <c r="D46" s="26" t="s">
        <v>133</v>
      </c>
      <c r="E46" s="27">
        <v>17</v>
      </c>
      <c r="F46" s="27">
        <v>33</v>
      </c>
      <c r="G46" s="27">
        <v>1</v>
      </c>
      <c r="H46" s="27">
        <v>5</v>
      </c>
      <c r="I46" s="27">
        <f t="shared" si="0"/>
        <v>0.29411764705882354</v>
      </c>
      <c r="J46" s="177">
        <f t="shared" si="1"/>
        <v>-1.6470588235294119</v>
      </c>
      <c r="K46" s="28">
        <f t="shared" si="2"/>
        <v>331.45625999999999</v>
      </c>
      <c r="L46" s="27" t="s">
        <v>134</v>
      </c>
      <c r="M46" s="29"/>
      <c r="N46" s="290" t="str">
        <f>_xll.JChemExcel.Functions.JCSYSStructure("2AE425716451D103687157239EEA9978")</f>
        <v/>
      </c>
      <c r="O46" s="216"/>
      <c r="P46" s="298">
        <v>3.5009840977600617</v>
      </c>
      <c r="Q46" s="221">
        <v>10.884233423100069</v>
      </c>
      <c r="R46" s="89"/>
      <c r="S46" s="143">
        <v>4.8456662148141847</v>
      </c>
      <c r="T46" s="144">
        <v>4.3811693056638719</v>
      </c>
      <c r="U46" s="225">
        <v>4.0720255391180347</v>
      </c>
      <c r="V46" s="146">
        <v>3.9701038285821939</v>
      </c>
      <c r="W46" s="143">
        <v>12.714737114516698</v>
      </c>
      <c r="X46" s="144">
        <v>11.737954533583471</v>
      </c>
      <c r="Y46" s="225">
        <v>11.10868752484418</v>
      </c>
      <c r="Z46" s="145">
        <v>10.889584231762306</v>
      </c>
      <c r="AA46" s="4"/>
      <c r="AB46" s="143">
        <v>6.8064480000000005</v>
      </c>
      <c r="AC46" s="146">
        <v>5.7172970000000012</v>
      </c>
      <c r="AD46" s="225">
        <v>5.1039660000000016</v>
      </c>
      <c r="AE46" s="145">
        <v>4.7764420000000003</v>
      </c>
      <c r="AF46" s="143">
        <v>11.200271850040105</v>
      </c>
      <c r="AG46" s="146">
        <v>11.416020850040105</v>
      </c>
      <c r="AH46" s="146">
        <v>10.718922738142874</v>
      </c>
      <c r="AI46" s="146">
        <v>10.760251498091076</v>
      </c>
      <c r="AJ46" s="187">
        <v>11.023866734078538</v>
      </c>
      <c r="AK46" s="241">
        <v>10.345136213675524</v>
      </c>
      <c r="AL46" s="183">
        <v>0.85278949999999998</v>
      </c>
    </row>
    <row r="47" spans="1:38" ht="15.75" x14ac:dyDescent="0.3">
      <c r="A47" s="16" t="s">
        <v>136</v>
      </c>
      <c r="B47" s="17" t="s">
        <v>5</v>
      </c>
      <c r="C47" s="18" t="s">
        <v>139</v>
      </c>
      <c r="D47" s="104" t="s">
        <v>137</v>
      </c>
      <c r="E47" s="106">
        <v>8</v>
      </c>
      <c r="F47" s="106">
        <v>14</v>
      </c>
      <c r="G47" s="106">
        <v>0</v>
      </c>
      <c r="H47" s="106">
        <v>3</v>
      </c>
      <c r="I47" s="22">
        <f t="shared" si="0"/>
        <v>0.375</v>
      </c>
      <c r="J47" s="174">
        <f t="shared" si="1"/>
        <v>-1</v>
      </c>
      <c r="K47" s="19">
        <f t="shared" si="2"/>
        <v>158.19898000000001</v>
      </c>
      <c r="L47" s="17" t="s">
        <v>138</v>
      </c>
      <c r="M47" s="20"/>
      <c r="N47" s="288" t="str">
        <f>_xll.JChemExcel.Functions.JCSYSStructure("70A87C9A37A677C0B1F12908ECA24160")</f>
        <v/>
      </c>
      <c r="O47" s="216"/>
      <c r="P47" s="298"/>
      <c r="Q47" s="221">
        <v>6.2737223346188502</v>
      </c>
      <c r="R47" s="89"/>
      <c r="S47" s="143">
        <v>5.1131731763345023</v>
      </c>
      <c r="T47" s="144">
        <v>4.5020572982177969</v>
      </c>
      <c r="U47" s="225">
        <v>4.0932148381879729</v>
      </c>
      <c r="V47" s="146">
        <v>3.845165091973894</v>
      </c>
      <c r="W47" s="143">
        <v>6.3689919951127925</v>
      </c>
      <c r="X47" s="144">
        <v>5.7950974197200402</v>
      </c>
      <c r="Y47" s="225">
        <v>5.3946793456259714</v>
      </c>
      <c r="Z47" s="145">
        <v>5.3080459075789461</v>
      </c>
      <c r="AA47" s="4"/>
      <c r="AB47" s="143">
        <v>5.1507060000000005</v>
      </c>
      <c r="AC47" s="146">
        <v>4.5149870000000005</v>
      </c>
      <c r="AD47" s="225">
        <v>4.1481650000000005</v>
      </c>
      <c r="AE47" s="145">
        <v>3.9593090000000002</v>
      </c>
      <c r="AF47" s="143">
        <v>5.3454338500401031</v>
      </c>
      <c r="AG47" s="146">
        <v>5.5364598500401048</v>
      </c>
      <c r="AH47" s="146">
        <v>5.6270927381428741</v>
      </c>
      <c r="AI47" s="146">
        <v>5.2784504980910771</v>
      </c>
      <c r="AJ47" s="187">
        <v>5.4468592340785396</v>
      </c>
      <c r="AK47" s="241">
        <v>5.0924953880493948</v>
      </c>
      <c r="AL47" s="183">
        <v>0.50787650000000006</v>
      </c>
    </row>
    <row r="48" spans="1:38" ht="15.75" x14ac:dyDescent="0.3">
      <c r="A48" s="21"/>
      <c r="B48" s="22" t="s">
        <v>9</v>
      </c>
      <c r="C48" s="22" t="s">
        <v>142</v>
      </c>
      <c r="D48" s="21" t="s">
        <v>140</v>
      </c>
      <c r="E48" s="22">
        <v>9</v>
      </c>
      <c r="F48" s="22">
        <v>16</v>
      </c>
      <c r="G48" s="22">
        <v>0</v>
      </c>
      <c r="H48" s="22">
        <v>3</v>
      </c>
      <c r="I48" s="22">
        <f t="shared" si="0"/>
        <v>0.33333333333333331</v>
      </c>
      <c r="J48" s="174">
        <f t="shared" si="1"/>
        <v>-1.1111111111111112</v>
      </c>
      <c r="K48" s="24">
        <f t="shared" si="2"/>
        <v>172.22606999999999</v>
      </c>
      <c r="L48" s="22" t="s">
        <v>141</v>
      </c>
      <c r="M48" s="25"/>
      <c r="N48" s="289" t="str">
        <f>_xll.JChemExcel.Functions.JCSYSStructure("D4568C7C298798C337E216DADBCFE6C6")</f>
        <v/>
      </c>
      <c r="O48" s="216"/>
      <c r="P48" s="298">
        <v>4.232102234908993</v>
      </c>
      <c r="Q48" s="221">
        <v>6.5525754485261372</v>
      </c>
      <c r="R48" s="89"/>
      <c r="S48" s="143">
        <v>4.9582712163487592</v>
      </c>
      <c r="T48" s="144">
        <v>4.3798631558615888</v>
      </c>
      <c r="U48" s="225">
        <v>3.9963048251799163</v>
      </c>
      <c r="V48" s="146">
        <v>3.7293697348054637</v>
      </c>
      <c r="W48" s="143">
        <v>6.7810233800931359</v>
      </c>
      <c r="X48" s="144">
        <v>6.1863040457331095</v>
      </c>
      <c r="Y48" s="225">
        <v>5.7741087788781966</v>
      </c>
      <c r="Z48" s="145">
        <v>5.6821363057574548</v>
      </c>
      <c r="AA48" s="4"/>
      <c r="AB48" s="143">
        <v>5.1028359999999999</v>
      </c>
      <c r="AC48" s="146">
        <v>4.4343399999999997</v>
      </c>
      <c r="AD48" s="225">
        <v>4.0499400000000012</v>
      </c>
      <c r="AE48" s="145">
        <v>3.850880000000001</v>
      </c>
      <c r="AF48" s="143">
        <v>5.8022868500401055</v>
      </c>
      <c r="AG48" s="146">
        <v>6.0092908500401041</v>
      </c>
      <c r="AH48" s="146">
        <v>6.018403738142875</v>
      </c>
      <c r="AI48" s="146">
        <v>5.7037064980910772</v>
      </c>
      <c r="AJ48" s="187">
        <v>5.8834219840785407</v>
      </c>
      <c r="AK48" s="241">
        <v>5.5047034253490024</v>
      </c>
      <c r="AL48" s="183">
        <v>0.54760520000000001</v>
      </c>
    </row>
    <row r="49" spans="1:38" ht="15.75" x14ac:dyDescent="0.3">
      <c r="A49" s="21"/>
      <c r="B49" s="22" t="s">
        <v>13</v>
      </c>
      <c r="C49" s="23" t="s">
        <v>145</v>
      </c>
      <c r="D49" s="21" t="s">
        <v>143</v>
      </c>
      <c r="E49" s="22">
        <v>10</v>
      </c>
      <c r="F49" s="22">
        <v>18</v>
      </c>
      <c r="G49" s="22">
        <v>0</v>
      </c>
      <c r="H49" s="22">
        <v>3</v>
      </c>
      <c r="I49" s="22">
        <f t="shared" si="0"/>
        <v>0.3</v>
      </c>
      <c r="J49" s="174">
        <f t="shared" si="1"/>
        <v>-1.2000000000000002</v>
      </c>
      <c r="K49" s="24">
        <f t="shared" si="2"/>
        <v>186.25316000000001</v>
      </c>
      <c r="L49" s="22" t="s">
        <v>144</v>
      </c>
      <c r="M49" s="25"/>
      <c r="N49" s="289" t="str">
        <f>_xll.JChemExcel.Functions.JCSYSStructure("875A1DE05C2ACE7C24B7629EEBD680B3")</f>
        <v/>
      </c>
      <c r="O49" s="216"/>
      <c r="P49" s="298"/>
      <c r="Q49" s="221">
        <v>6.9778441019537008</v>
      </c>
      <c r="R49" s="89"/>
      <c r="S49" s="143">
        <v>4.8350731413167605</v>
      </c>
      <c r="T49" s="144">
        <v>4.3002473980399456</v>
      </c>
      <c r="U49" s="225">
        <v>3.9171235791322916</v>
      </c>
      <c r="V49" s="146">
        <v>3.6380395991782439</v>
      </c>
      <c r="W49" s="143">
        <v>7.2163321386195607</v>
      </c>
      <c r="X49" s="144">
        <v>6.5976732694351021</v>
      </c>
      <c r="Y49" s="225">
        <v>6.1689355521260909</v>
      </c>
      <c r="Z49" s="145">
        <v>6.0730879893024436</v>
      </c>
      <c r="AA49" s="4"/>
      <c r="AB49" s="143">
        <v>5.0551040000000009</v>
      </c>
      <c r="AC49" s="146">
        <v>4.353834</v>
      </c>
      <c r="AD49" s="225">
        <v>3.951857</v>
      </c>
      <c r="AE49" s="145">
        <v>3.7425930000000003</v>
      </c>
      <c r="AF49" s="143">
        <v>6.259214850040105</v>
      </c>
      <c r="AG49" s="146">
        <v>6.482233850040104</v>
      </c>
      <c r="AH49" s="146">
        <v>6.409745738142874</v>
      </c>
      <c r="AI49" s="146">
        <v>6.1290474980910767</v>
      </c>
      <c r="AJ49" s="187">
        <v>6.3200604840785397</v>
      </c>
      <c r="AK49" s="241">
        <v>5.9169791259269617</v>
      </c>
      <c r="AL49" s="183">
        <v>0.58732539999999989</v>
      </c>
    </row>
    <row r="50" spans="1:38" ht="15.75" x14ac:dyDescent="0.3">
      <c r="A50" s="21"/>
      <c r="B50" s="22" t="s">
        <v>17</v>
      </c>
      <c r="C50" s="22" t="s">
        <v>148</v>
      </c>
      <c r="D50" s="21" t="s">
        <v>146</v>
      </c>
      <c r="E50" s="22">
        <v>11</v>
      </c>
      <c r="F50" s="22">
        <v>20</v>
      </c>
      <c r="G50" s="22">
        <v>0</v>
      </c>
      <c r="H50" s="22">
        <v>3</v>
      </c>
      <c r="I50" s="22">
        <f t="shared" si="0"/>
        <v>0.27272727272727271</v>
      </c>
      <c r="J50" s="174">
        <f t="shared" si="1"/>
        <v>-1.2727272727272727</v>
      </c>
      <c r="K50" s="24">
        <f t="shared" si="2"/>
        <v>200.28025000000002</v>
      </c>
      <c r="L50" s="22" t="s">
        <v>147</v>
      </c>
      <c r="M50" s="25"/>
      <c r="N50" s="289" t="str">
        <f>_xll.JChemExcel.Functions.JCSYSStructure("4F7D977E27A2A66EC6FC91BE2EF48BBA")</f>
        <v/>
      </c>
      <c r="O50" s="216"/>
      <c r="P50" s="298"/>
      <c r="Q50" s="221">
        <v>7.642413598402225</v>
      </c>
      <c r="R50" s="89"/>
      <c r="S50" s="143">
        <v>4.7673794994265899</v>
      </c>
      <c r="T50" s="144">
        <v>4.2333006084093325</v>
      </c>
      <c r="U50" s="225">
        <v>3.8757308939740662</v>
      </c>
      <c r="V50" s="146">
        <v>3.5952876187572942</v>
      </c>
      <c r="W50" s="143">
        <v>7.6878253083307966</v>
      </c>
      <c r="X50" s="144">
        <v>7.0389845292474522</v>
      </c>
      <c r="Y50" s="225">
        <v>6.5907877182035399</v>
      </c>
      <c r="Z50" s="145">
        <v>6.48977743398732</v>
      </c>
      <c r="AA50" s="4"/>
      <c r="AB50" s="143">
        <v>5.0074250000000005</v>
      </c>
      <c r="AC50" s="146">
        <v>4.2733800000000004</v>
      </c>
      <c r="AD50" s="225">
        <v>3.8538259999999993</v>
      </c>
      <c r="AE50" s="145">
        <v>3.6343579999999998</v>
      </c>
      <c r="AF50" s="143">
        <v>6.7162058500401036</v>
      </c>
      <c r="AG50" s="146">
        <v>6.9552278500401039</v>
      </c>
      <c r="AH50" s="146">
        <v>6.8011517381428739</v>
      </c>
      <c r="AI50" s="146">
        <v>6.5544484980910767</v>
      </c>
      <c r="AJ50" s="187">
        <v>6.7567584840785395</v>
      </c>
      <c r="AK50" s="241">
        <v>6.3293117120009308</v>
      </c>
      <c r="AL50" s="183">
        <v>0.62704559999999998</v>
      </c>
    </row>
    <row r="51" spans="1:38" ht="15.75" x14ac:dyDescent="0.3">
      <c r="A51" s="21"/>
      <c r="B51" s="22" t="s">
        <v>21</v>
      </c>
      <c r="C51" s="22" t="s">
        <v>151</v>
      </c>
      <c r="D51" s="21" t="s">
        <v>149</v>
      </c>
      <c r="E51" s="22">
        <v>12</v>
      </c>
      <c r="F51" s="22">
        <v>22</v>
      </c>
      <c r="G51" s="22">
        <v>0</v>
      </c>
      <c r="H51" s="22">
        <v>3</v>
      </c>
      <c r="I51" s="22">
        <f t="shared" si="0"/>
        <v>0.25</v>
      </c>
      <c r="J51" s="174">
        <f t="shared" si="1"/>
        <v>-1.3333333333333333</v>
      </c>
      <c r="K51" s="24">
        <f t="shared" si="2"/>
        <v>214.30734000000001</v>
      </c>
      <c r="L51" s="22" t="s">
        <v>150</v>
      </c>
      <c r="M51" s="25"/>
      <c r="N51" s="289" t="str">
        <f>_xll.JChemExcel.Functions.JCSYSStructure("499E9815B03A3956A73E7AE2944FB0DA")</f>
        <v/>
      </c>
      <c r="O51" s="216"/>
      <c r="P51" s="298"/>
      <c r="Q51" s="221">
        <v>8.0025632302048102</v>
      </c>
      <c r="R51" s="89"/>
      <c r="S51" s="143">
        <v>4.7237539328360727</v>
      </c>
      <c r="T51" s="144">
        <v>4.2033373850318894</v>
      </c>
      <c r="U51" s="225">
        <v>3.8627659168096988</v>
      </c>
      <c r="V51" s="146">
        <v>3.562618502003926</v>
      </c>
      <c r="W51" s="143">
        <v>8.1658795268505049</v>
      </c>
      <c r="X51" s="144">
        <v>7.4873340413970908</v>
      </c>
      <c r="Y51" s="225">
        <v>7.0194964878418498</v>
      </c>
      <c r="Z51" s="145">
        <v>6.9129168762407369</v>
      </c>
      <c r="AA51" s="4"/>
      <c r="AB51" s="143">
        <v>4.959746</v>
      </c>
      <c r="AC51" s="146">
        <v>4.1929260000000008</v>
      </c>
      <c r="AD51" s="225">
        <v>3.7557950000000004</v>
      </c>
      <c r="AE51" s="145">
        <v>3.526123000000001</v>
      </c>
      <c r="AF51" s="143">
        <v>7.173196850040104</v>
      </c>
      <c r="AG51" s="146">
        <v>7.4282218500401038</v>
      </c>
      <c r="AH51" s="146">
        <v>7.1925577381428747</v>
      </c>
      <c r="AI51" s="146">
        <v>6.9798494980910775</v>
      </c>
      <c r="AJ51" s="187">
        <v>7.1934564840785402</v>
      </c>
      <c r="AK51" s="241">
        <v>6.7416442980749007</v>
      </c>
      <c r="AL51" s="183">
        <v>0.66676579999999985</v>
      </c>
    </row>
    <row r="52" spans="1:38" ht="15.75" x14ac:dyDescent="0.3">
      <c r="A52" s="21"/>
      <c r="B52" s="22" t="s">
        <v>25</v>
      </c>
      <c r="C52" s="22" t="s">
        <v>154</v>
      </c>
      <c r="D52" s="21" t="s">
        <v>152</v>
      </c>
      <c r="E52" s="22">
        <v>13</v>
      </c>
      <c r="F52" s="22">
        <v>24</v>
      </c>
      <c r="G52" s="22">
        <v>0</v>
      </c>
      <c r="H52" s="22">
        <v>3</v>
      </c>
      <c r="I52" s="22">
        <f t="shared" si="0"/>
        <v>0.23076923076923078</v>
      </c>
      <c r="J52" s="174">
        <f t="shared" si="1"/>
        <v>-1.3846153846153846</v>
      </c>
      <c r="K52" s="24">
        <f t="shared" si="2"/>
        <v>228.33443</v>
      </c>
      <c r="L52" s="22" t="s">
        <v>153</v>
      </c>
      <c r="M52" s="25"/>
      <c r="N52" s="289" t="str">
        <f>_xll.JChemExcel.Functions.JCSYSStructure("4260F2709676DCF5EF34BBB9E59D8892")</f>
        <v/>
      </c>
      <c r="O52" s="216"/>
      <c r="P52" s="298">
        <v>4.1701958753597088</v>
      </c>
      <c r="Q52" s="221">
        <v>8.3066907455923165</v>
      </c>
      <c r="R52" s="89"/>
      <c r="S52" s="143">
        <v>4.6704694864185337</v>
      </c>
      <c r="T52" s="144">
        <v>4.1753086614316457</v>
      </c>
      <c r="U52" s="225">
        <v>3.8501767895016785</v>
      </c>
      <c r="V52" s="146">
        <v>3.5441350963099127</v>
      </c>
      <c r="W52" s="143">
        <v>8.64864104892286</v>
      </c>
      <c r="X52" s="144">
        <v>7.9369488750231225</v>
      </c>
      <c r="Y52" s="225">
        <v>7.4512452404859131</v>
      </c>
      <c r="Z52" s="145">
        <v>7.340769752387569</v>
      </c>
      <c r="AA52" s="4"/>
      <c r="AB52" s="143">
        <v>4.9118229999999992</v>
      </c>
      <c r="AC52" s="146">
        <v>4.1122269999999999</v>
      </c>
      <c r="AD52" s="225">
        <v>3.6575179999999992</v>
      </c>
      <c r="AE52" s="145">
        <v>3.4176419999999998</v>
      </c>
      <c r="AF52" s="143">
        <v>7.6299868500401038</v>
      </c>
      <c r="AG52" s="146">
        <v>7.901001850040104</v>
      </c>
      <c r="AH52" s="146">
        <v>7.5838047381428746</v>
      </c>
      <c r="AI52" s="146">
        <v>7.4050454980910763</v>
      </c>
      <c r="AJ52" s="187">
        <v>7.6299597340785397</v>
      </c>
      <c r="AK52" s="241">
        <v>7.1537954498784986</v>
      </c>
      <c r="AL52" s="183">
        <v>0.70649450000000003</v>
      </c>
    </row>
    <row r="53" spans="1:38" ht="15.75" x14ac:dyDescent="0.3">
      <c r="A53" s="21"/>
      <c r="B53" s="22" t="s">
        <v>29</v>
      </c>
      <c r="C53" s="22" t="s">
        <v>157</v>
      </c>
      <c r="D53" s="21" t="s">
        <v>155</v>
      </c>
      <c r="E53" s="22">
        <v>14</v>
      </c>
      <c r="F53" s="22">
        <v>26</v>
      </c>
      <c r="G53" s="22">
        <v>0</v>
      </c>
      <c r="H53" s="22">
        <v>3</v>
      </c>
      <c r="I53" s="22">
        <f t="shared" si="0"/>
        <v>0.21428571428571427</v>
      </c>
      <c r="J53" s="174">
        <f t="shared" si="1"/>
        <v>-1.4285714285714286</v>
      </c>
      <c r="K53" s="24">
        <f t="shared" si="2"/>
        <v>242.36152000000001</v>
      </c>
      <c r="L53" s="22" t="s">
        <v>156</v>
      </c>
      <c r="M53" s="25"/>
      <c r="N53" s="289" t="str">
        <f>_xll.JChemExcel.Functions.JCSYSStructure("7ADB2E0498BCCD9B4EF54958F259BF1B")</f>
        <v/>
      </c>
      <c r="O53" s="216"/>
      <c r="P53" s="298"/>
      <c r="Q53" s="221">
        <v>8.7167375068986281</v>
      </c>
      <c r="R53" s="89"/>
      <c r="S53" s="143">
        <v>4.6150596261690122</v>
      </c>
      <c r="T53" s="144">
        <v>4.1489797227092966</v>
      </c>
      <c r="U53" s="225">
        <v>3.8379423330846665</v>
      </c>
      <c r="V53" s="146">
        <v>3.5093729900507009</v>
      </c>
      <c r="W53" s="143">
        <v>9.1361031369807417</v>
      </c>
      <c r="X53" s="144">
        <v>8.3940021700045691</v>
      </c>
      <c r="Y53" s="225">
        <v>7.8877398014470819</v>
      </c>
      <c r="Z53" s="145">
        <v>7.7730786626908692</v>
      </c>
      <c r="AA53" s="4"/>
      <c r="AB53" s="143">
        <v>4.8641440000000005</v>
      </c>
      <c r="AC53" s="146">
        <v>4.0317730000000003</v>
      </c>
      <c r="AD53" s="225">
        <v>3.5594870000000003</v>
      </c>
      <c r="AE53" s="145">
        <v>3.3094070000000011</v>
      </c>
      <c r="AF53" s="143">
        <v>8.0869778500401051</v>
      </c>
      <c r="AG53" s="146">
        <v>8.3739958500401048</v>
      </c>
      <c r="AH53" s="146">
        <v>7.9752107381428736</v>
      </c>
      <c r="AI53" s="146">
        <v>7.8304464980910771</v>
      </c>
      <c r="AJ53" s="187">
        <v>8.0666577340785395</v>
      </c>
      <c r="AK53" s="241">
        <v>7.5661280359524685</v>
      </c>
      <c r="AL53" s="183">
        <v>0.7462146999999999</v>
      </c>
    </row>
    <row r="54" spans="1:38" ht="15.75" x14ac:dyDescent="0.3">
      <c r="A54" s="21"/>
      <c r="B54" s="22" t="s">
        <v>33</v>
      </c>
      <c r="C54" s="22" t="s">
        <v>160</v>
      </c>
      <c r="D54" s="21" t="s">
        <v>158</v>
      </c>
      <c r="E54" s="22">
        <v>15</v>
      </c>
      <c r="F54" s="22">
        <v>28</v>
      </c>
      <c r="G54" s="22">
        <v>0</v>
      </c>
      <c r="H54" s="22">
        <v>3</v>
      </c>
      <c r="I54" s="22">
        <f t="shared" si="0"/>
        <v>0.2</v>
      </c>
      <c r="J54" s="174">
        <f t="shared" si="1"/>
        <v>-1.4666666666666668</v>
      </c>
      <c r="K54" s="24">
        <f t="shared" si="2"/>
        <v>256.38861000000003</v>
      </c>
      <c r="L54" s="22" t="s">
        <v>159</v>
      </c>
      <c r="M54" s="25"/>
      <c r="N54" s="289" t="str">
        <f>_xll.JChemExcel.Functions.JCSYSStructure("9DFBB6496F6AB056364ED75492486C28")</f>
        <v/>
      </c>
      <c r="O54" s="216"/>
      <c r="P54" s="298"/>
      <c r="Q54" s="221">
        <v>9.2491310761124375</v>
      </c>
      <c r="R54" s="89"/>
      <c r="S54" s="143">
        <v>4.5098741128909916</v>
      </c>
      <c r="T54" s="144">
        <v>4.0783986484235895</v>
      </c>
      <c r="U54" s="225">
        <v>3.7607763782723675</v>
      </c>
      <c r="V54" s="146">
        <v>3.432984644187246</v>
      </c>
      <c r="W54" s="143">
        <v>9.6262369393212417</v>
      </c>
      <c r="X54" s="144">
        <v>8.854383837050726</v>
      </c>
      <c r="Y54" s="225">
        <v>8.3297868446250352</v>
      </c>
      <c r="Z54" s="145">
        <v>8.2083429943867188</v>
      </c>
      <c r="AA54" s="4"/>
      <c r="AB54" s="143">
        <v>4.8164120000000006</v>
      </c>
      <c r="AC54" s="146">
        <v>3.9512670000000014</v>
      </c>
      <c r="AD54" s="225">
        <v>3.4614040000000013</v>
      </c>
      <c r="AE54" s="145">
        <v>3.2011200000000013</v>
      </c>
      <c r="AF54" s="143">
        <v>8.5439058500401046</v>
      </c>
      <c r="AG54" s="146">
        <v>8.8469388500401056</v>
      </c>
      <c r="AH54" s="146">
        <v>8.3665527381428735</v>
      </c>
      <c r="AI54" s="146">
        <v>8.2557874980910775</v>
      </c>
      <c r="AJ54" s="187">
        <v>8.5032962340785403</v>
      </c>
      <c r="AK54" s="241">
        <v>7.9784037365304279</v>
      </c>
      <c r="AL54" s="183">
        <v>0.78593489999999988</v>
      </c>
    </row>
    <row r="55" spans="1:38" ht="15.75" x14ac:dyDescent="0.3">
      <c r="A55" s="21"/>
      <c r="B55" s="22" t="s">
        <v>37</v>
      </c>
      <c r="C55" s="22" t="s">
        <v>163</v>
      </c>
      <c r="D55" s="21" t="s">
        <v>161</v>
      </c>
      <c r="E55" s="22">
        <v>16</v>
      </c>
      <c r="F55" s="22">
        <v>30</v>
      </c>
      <c r="G55" s="22">
        <v>0</v>
      </c>
      <c r="H55" s="22">
        <v>3</v>
      </c>
      <c r="I55" s="22">
        <f t="shared" si="0"/>
        <v>0.1875</v>
      </c>
      <c r="J55" s="174">
        <f t="shared" si="1"/>
        <v>-1.5</v>
      </c>
      <c r="K55" s="24">
        <f t="shared" si="2"/>
        <v>270.41570000000002</v>
      </c>
      <c r="L55" s="22" t="s">
        <v>162</v>
      </c>
      <c r="M55" s="25"/>
      <c r="N55" s="289" t="str">
        <f>_xll.JChemExcel.Functions.JCSYSStructure("3436818C73722D57FEB42B94545E57F7")</f>
        <v/>
      </c>
      <c r="O55" s="216"/>
      <c r="P55" s="298"/>
      <c r="Q55" s="221">
        <v>9.5911907097037226</v>
      </c>
      <c r="R55" s="89"/>
      <c r="S55" s="143">
        <v>4.4092679543229716</v>
      </c>
      <c r="T55" s="144">
        <v>3.9814886354155332</v>
      </c>
      <c r="U55" s="225">
        <v>3.695274829515935</v>
      </c>
      <c r="V55" s="146">
        <v>3.3640410948005575</v>
      </c>
      <c r="W55" s="143">
        <v>10.120682778113249</v>
      </c>
      <c r="X55" s="144">
        <v>9.3187308037339598</v>
      </c>
      <c r="Y55" s="225">
        <v>8.7720308108856582</v>
      </c>
      <c r="Z55" s="145">
        <v>8.6478845338482753</v>
      </c>
      <c r="AA55" s="4"/>
      <c r="AB55" s="143">
        <v>4.7685420000000001</v>
      </c>
      <c r="AC55" s="146">
        <v>3.8706199999999997</v>
      </c>
      <c r="AD55" s="225">
        <v>3.3631790000000001</v>
      </c>
      <c r="AE55" s="145">
        <v>3.0926909999999999</v>
      </c>
      <c r="AF55" s="143">
        <v>9.0007588500401052</v>
      </c>
      <c r="AG55" s="146">
        <v>9.3197698500401049</v>
      </c>
      <c r="AH55" s="146">
        <v>8.7578637381428734</v>
      </c>
      <c r="AI55" s="146">
        <v>8.6810434980910784</v>
      </c>
      <c r="AJ55" s="187">
        <v>8.9398589840785405</v>
      </c>
      <c r="AK55" s="241">
        <v>8.3906117738300345</v>
      </c>
      <c r="AL55" s="183">
        <v>0.82566359999999994</v>
      </c>
    </row>
    <row r="56" spans="1:38" ht="15.75" x14ac:dyDescent="0.3">
      <c r="A56" s="26"/>
      <c r="B56" s="27" t="s">
        <v>41</v>
      </c>
      <c r="C56" s="27" t="s">
        <v>166</v>
      </c>
      <c r="D56" s="26" t="s">
        <v>164</v>
      </c>
      <c r="E56" s="27">
        <v>17</v>
      </c>
      <c r="F56" s="27">
        <v>32</v>
      </c>
      <c r="G56" s="27">
        <v>0</v>
      </c>
      <c r="H56" s="27">
        <v>3</v>
      </c>
      <c r="I56" s="22">
        <f t="shared" si="0"/>
        <v>0.17647058823529413</v>
      </c>
      <c r="J56" s="174">
        <f t="shared" si="1"/>
        <v>-1.5294117647058822</v>
      </c>
      <c r="K56" s="28">
        <f t="shared" si="2"/>
        <v>284.44279</v>
      </c>
      <c r="L56" s="27" t="s">
        <v>165</v>
      </c>
      <c r="M56" s="29"/>
      <c r="N56" s="290" t="str">
        <f>_xll.JChemExcel.Functions.JCSYSStructure("E90F6DED6C7DF0C9961F074478CC6BB5")</f>
        <v/>
      </c>
      <c r="O56" s="216"/>
      <c r="P56" s="298">
        <v>3.9218981039843173</v>
      </c>
      <c r="Q56" s="221">
        <v>10.03214127850255</v>
      </c>
      <c r="R56" s="89"/>
      <c r="S56" s="143">
        <v>4.3148185398625722</v>
      </c>
      <c r="T56" s="144">
        <v>3.9170306461886146</v>
      </c>
      <c r="U56" s="225">
        <v>3.6308168402890169</v>
      </c>
      <c r="V56" s="146">
        <v>3.2976638717852245</v>
      </c>
      <c r="W56" s="143">
        <v>10.615848535526553</v>
      </c>
      <c r="X56" s="144">
        <v>9.7839324222619961</v>
      </c>
      <c r="Y56" s="225">
        <v>9.218153574796272</v>
      </c>
      <c r="Z56" s="145">
        <v>9.0897137316854266</v>
      </c>
      <c r="AA56" s="4"/>
      <c r="AB56" s="143">
        <v>4.7208630000000005</v>
      </c>
      <c r="AC56" s="146">
        <v>3.7901660000000019</v>
      </c>
      <c r="AD56" s="225">
        <v>3.2651480000000008</v>
      </c>
      <c r="AE56" s="145">
        <v>2.9844560000000011</v>
      </c>
      <c r="AF56" s="143">
        <v>9.4577498500401038</v>
      </c>
      <c r="AG56" s="146">
        <v>9.7927638500401049</v>
      </c>
      <c r="AH56" s="146">
        <v>9.1492697381428751</v>
      </c>
      <c r="AI56" s="146">
        <v>9.1064444980910793</v>
      </c>
      <c r="AJ56" s="187">
        <v>9.3765569840785403</v>
      </c>
      <c r="AK56" s="241">
        <v>8.8029443599040054</v>
      </c>
      <c r="AL56" s="183">
        <v>0.86538379999999981</v>
      </c>
    </row>
    <row r="57" spans="1:38" ht="15.75" x14ac:dyDescent="0.3">
      <c r="A57" s="16" t="s">
        <v>167</v>
      </c>
      <c r="B57" s="17" t="s">
        <v>5</v>
      </c>
      <c r="C57" s="31" t="s">
        <v>168</v>
      </c>
      <c r="D57" s="104" t="s">
        <v>552</v>
      </c>
      <c r="E57" s="106">
        <v>8</v>
      </c>
      <c r="F57" s="106">
        <v>16</v>
      </c>
      <c r="G57" s="106">
        <v>2</v>
      </c>
      <c r="H57" s="106">
        <v>6</v>
      </c>
      <c r="I57" s="106">
        <f t="shared" si="0"/>
        <v>0.75</v>
      </c>
      <c r="J57" s="173">
        <f t="shared" si="1"/>
        <v>-1.75</v>
      </c>
      <c r="K57" s="19">
        <f t="shared" si="2"/>
        <v>236.22651999999999</v>
      </c>
      <c r="L57" s="17" t="s">
        <v>1499</v>
      </c>
      <c r="M57" s="20" t="str">
        <f>[1]SPARC!H301</f>
        <v>O(N(=O)=O)C(C)CCC(CCC)O(N(=O)=O)</v>
      </c>
      <c r="N57" s="288" t="str">
        <f>_xll.JChemExcel.Functions.JCSYSStructure("C82E5588C510BEA7353FFDCA485191E4")</f>
        <v/>
      </c>
      <c r="O57" s="216"/>
      <c r="P57" s="298"/>
      <c r="Q57" s="221">
        <v>6.5446435142684498</v>
      </c>
      <c r="R57" s="89"/>
      <c r="S57" s="143">
        <v>3.8376972851429096</v>
      </c>
      <c r="T57" s="144">
        <v>3.252323845722763</v>
      </c>
      <c r="U57" s="225">
        <v>2.886388962156123</v>
      </c>
      <c r="V57" s="146">
        <v>2.5919078781059133</v>
      </c>
      <c r="W57" s="143">
        <v>8.7574207182576824</v>
      </c>
      <c r="X57" s="144">
        <v>8.0719326061743573</v>
      </c>
      <c r="Y57" s="225">
        <v>7.6226573529706982</v>
      </c>
      <c r="Z57" s="145">
        <v>7.4599561601067785</v>
      </c>
      <c r="AA57" s="4"/>
      <c r="AB57" s="143">
        <v>3.7166420000000007</v>
      </c>
      <c r="AC57" s="146">
        <v>3.1172880000000003</v>
      </c>
      <c r="AD57" s="225">
        <v>2.783296</v>
      </c>
      <c r="AE57" s="145">
        <v>2.6045840000000005</v>
      </c>
      <c r="AF57" s="143">
        <v>6.9617128500401044</v>
      </c>
      <c r="AG57" s="146">
        <v>7.2219608500401042</v>
      </c>
      <c r="AH57" s="146">
        <v>6.9607277381428734</v>
      </c>
      <c r="AI57" s="146">
        <v>6.8234264980910764</v>
      </c>
      <c r="AJ57" s="187">
        <v>6.9919569840785405</v>
      </c>
      <c r="AK57" s="241">
        <v>6.5422522098964881</v>
      </c>
      <c r="AL57" s="183">
        <v>0.63789919999999989</v>
      </c>
    </row>
    <row r="58" spans="1:38" ht="15.75" x14ac:dyDescent="0.3">
      <c r="A58" s="21"/>
      <c r="B58" s="22" t="s">
        <v>9</v>
      </c>
      <c r="C58" s="32" t="s">
        <v>169</v>
      </c>
      <c r="D58" s="21" t="s">
        <v>553</v>
      </c>
      <c r="E58" s="22">
        <v>9</v>
      </c>
      <c r="F58" s="22">
        <v>18</v>
      </c>
      <c r="G58" s="22">
        <v>2</v>
      </c>
      <c r="H58" s="22">
        <v>6</v>
      </c>
      <c r="I58" s="22">
        <f t="shared" si="0"/>
        <v>0.66666666666666663</v>
      </c>
      <c r="J58" s="174">
        <f t="shared" si="1"/>
        <v>-1.7777777777777779</v>
      </c>
      <c r="K58" s="24">
        <f t="shared" si="2"/>
        <v>250.25361000000001</v>
      </c>
      <c r="L58" s="22" t="s">
        <v>1500</v>
      </c>
      <c r="M58" s="25" t="s">
        <v>170</v>
      </c>
      <c r="N58" s="289" t="str">
        <f>_xll.JChemExcel.Functions.JCSYSStructure("348E8A782EF5510C401A835E7031850D")</f>
        <v/>
      </c>
      <c r="O58" s="216"/>
      <c r="P58" s="298">
        <v>0.591924977553551</v>
      </c>
      <c r="Q58" s="221">
        <v>6.9402625679709615</v>
      </c>
      <c r="R58" s="89"/>
      <c r="S58" s="143">
        <v>3.6402078813859982</v>
      </c>
      <c r="T58" s="144">
        <v>3.119357256102496</v>
      </c>
      <c r="U58" s="225">
        <v>2.778294782195553</v>
      </c>
      <c r="V58" s="146">
        <v>2.4839620831886347</v>
      </c>
      <c r="W58" s="143">
        <v>9.1830249566085236</v>
      </c>
      <c r="X58" s="144">
        <v>8.5066898166149016</v>
      </c>
      <c r="Y58" s="225">
        <v>8.0518221530297485</v>
      </c>
      <c r="Z58" s="145">
        <v>7.8895842317623073</v>
      </c>
      <c r="AA58" s="4"/>
      <c r="AB58" s="143">
        <v>3.7176200000000006</v>
      </c>
      <c r="AC58" s="146">
        <v>3.0830550000000003</v>
      </c>
      <c r="AD58" s="225">
        <v>2.7299549999999999</v>
      </c>
      <c r="AE58" s="145">
        <v>2.5402800000000001</v>
      </c>
      <c r="AF58" s="143">
        <v>7.4290148500401036</v>
      </c>
      <c r="AG58" s="146">
        <v>7.7057598500401054</v>
      </c>
      <c r="AH58" s="146">
        <v>7.3609287381428743</v>
      </c>
      <c r="AI58" s="146">
        <v>7.2592004980910767</v>
      </c>
      <c r="AJ58" s="187">
        <v>7.4387259840785394</v>
      </c>
      <c r="AK58" s="241">
        <v>6.9640695998547066</v>
      </c>
      <c r="AL58" s="183">
        <v>0.67637749999999985</v>
      </c>
    </row>
    <row r="59" spans="1:38" ht="15.75" x14ac:dyDescent="0.3">
      <c r="A59" s="21"/>
      <c r="B59" s="22" t="s">
        <v>13</v>
      </c>
      <c r="C59" s="22" t="s">
        <v>173</v>
      </c>
      <c r="D59" s="21" t="s">
        <v>171</v>
      </c>
      <c r="E59" s="22">
        <v>10</v>
      </c>
      <c r="F59" s="22">
        <v>20</v>
      </c>
      <c r="G59" s="22">
        <v>2</v>
      </c>
      <c r="H59" s="22">
        <v>6</v>
      </c>
      <c r="I59" s="22">
        <f t="shared" si="0"/>
        <v>0.6</v>
      </c>
      <c r="J59" s="174">
        <f t="shared" si="1"/>
        <v>-1.8</v>
      </c>
      <c r="K59" s="24">
        <f t="shared" si="2"/>
        <v>264.28070000000002</v>
      </c>
      <c r="L59" s="22" t="s">
        <v>172</v>
      </c>
      <c r="M59" s="25" t="s">
        <v>174</v>
      </c>
      <c r="N59" s="289" t="str">
        <f>_xll.JChemExcel.Functions.JCSYSStructure("1A3E725EC70204E34A06500D85A72E2B")</f>
        <v/>
      </c>
      <c r="O59" s="216"/>
      <c r="P59" s="298"/>
      <c r="Q59" s="221">
        <v>6.4971488179965338</v>
      </c>
      <c r="R59" s="89"/>
      <c r="S59" s="143">
        <v>3.5366672894789284</v>
      </c>
      <c r="T59" s="144">
        <v>3.0490148707383802</v>
      </c>
      <c r="U59" s="225">
        <v>2.7258589171619536</v>
      </c>
      <c r="V59" s="146">
        <v>2.4306559818686635</v>
      </c>
      <c r="W59" s="143">
        <v>9.44239737263708</v>
      </c>
      <c r="X59" s="144">
        <v>8.7582523623125361</v>
      </c>
      <c r="Y59" s="225">
        <v>8.2973348208438971</v>
      </c>
      <c r="Z59" s="145">
        <v>8.1319546485232657</v>
      </c>
      <c r="AA59" s="4"/>
      <c r="AB59" s="143">
        <v>3.6532449999999996</v>
      </c>
      <c r="AC59" s="146">
        <v>2.9868429999999999</v>
      </c>
      <c r="AD59" s="225">
        <v>2.6167519999999995</v>
      </c>
      <c r="AE59" s="145">
        <v>2.4171589999999998</v>
      </c>
      <c r="AF59" s="143">
        <v>7.8832578500401036</v>
      </c>
      <c r="AG59" s="146">
        <v>8.1760698500401041</v>
      </c>
      <c r="AH59" s="146">
        <v>7.7497647381428747</v>
      </c>
      <c r="AI59" s="146">
        <v>7.6818994980910782</v>
      </c>
      <c r="AJ59" s="187">
        <v>7.8727479840785399</v>
      </c>
      <c r="AK59" s="241">
        <v>7.3738546006363261</v>
      </c>
      <c r="AL59" s="183">
        <v>0.71648829999999997</v>
      </c>
    </row>
    <row r="60" spans="1:38" ht="15.75" x14ac:dyDescent="0.3">
      <c r="A60" s="21"/>
      <c r="B60" s="22" t="s">
        <v>17</v>
      </c>
      <c r="C60" s="22" t="s">
        <v>177</v>
      </c>
      <c r="D60" s="21" t="s">
        <v>175</v>
      </c>
      <c r="E60" s="22">
        <v>11</v>
      </c>
      <c r="F60" s="22">
        <v>22</v>
      </c>
      <c r="G60" s="22">
        <v>2</v>
      </c>
      <c r="H60" s="22">
        <v>6</v>
      </c>
      <c r="I60" s="22">
        <f t="shared" si="0"/>
        <v>0.54545454545454541</v>
      </c>
      <c r="J60" s="174">
        <f t="shared" si="1"/>
        <v>-1.8181818181818183</v>
      </c>
      <c r="K60" s="24">
        <f t="shared" si="2"/>
        <v>278.30779000000001</v>
      </c>
      <c r="L60" s="22" t="s">
        <v>176</v>
      </c>
      <c r="M60" s="25" t="s">
        <v>178</v>
      </c>
      <c r="N60" s="289" t="str">
        <f>_xll.JChemExcel.Functions.JCSYSStructure("56C26B5F5F216D3C415CCBA44DE2B6D4")</f>
        <v/>
      </c>
      <c r="O60" s="216"/>
      <c r="P60" s="298"/>
      <c r="Q60" s="221">
        <v>7.4090493472278647</v>
      </c>
      <c r="R60" s="89"/>
      <c r="S60" s="143">
        <v>3.2698513943460488</v>
      </c>
      <c r="T60" s="144">
        <v>2.8124022779285105</v>
      </c>
      <c r="U60" s="225">
        <v>2.5049431313456436</v>
      </c>
      <c r="V60" s="146">
        <v>2.2050150510377922</v>
      </c>
      <c r="W60" s="143">
        <v>9.8565241424023942</v>
      </c>
      <c r="X60" s="144">
        <v>9.1541193623617083</v>
      </c>
      <c r="Y60" s="225">
        <v>8.67740711055243</v>
      </c>
      <c r="Z60" s="145">
        <v>8.5099301350686165</v>
      </c>
      <c r="AA60" s="4"/>
      <c r="AB60" s="143">
        <v>3.6055130000000015</v>
      </c>
      <c r="AC60" s="146">
        <v>2.9063370000000006</v>
      </c>
      <c r="AD60" s="225">
        <v>2.5186690000000014</v>
      </c>
      <c r="AE60" s="145">
        <v>2.3088720000000009</v>
      </c>
      <c r="AF60" s="143">
        <v>8.3401858500401058</v>
      </c>
      <c r="AG60" s="146">
        <v>8.6490128500401049</v>
      </c>
      <c r="AH60" s="146">
        <v>8.1411067381428737</v>
      </c>
      <c r="AI60" s="146">
        <v>8.1072404980910768</v>
      </c>
      <c r="AJ60" s="187">
        <v>8.3093864840785407</v>
      </c>
      <c r="AK60" s="241">
        <v>7.7861303012142873</v>
      </c>
      <c r="AL60" s="183">
        <v>0.75620849999999984</v>
      </c>
    </row>
    <row r="61" spans="1:38" ht="15.75" x14ac:dyDescent="0.3">
      <c r="A61" s="21"/>
      <c r="B61" s="22" t="s">
        <v>21</v>
      </c>
      <c r="C61" s="22" t="s">
        <v>181</v>
      </c>
      <c r="D61" s="21" t="s">
        <v>179</v>
      </c>
      <c r="E61" s="22">
        <v>12</v>
      </c>
      <c r="F61" s="22">
        <v>24</v>
      </c>
      <c r="G61" s="22">
        <v>2</v>
      </c>
      <c r="H61" s="22">
        <v>6</v>
      </c>
      <c r="I61" s="22">
        <f t="shared" si="0"/>
        <v>0.5</v>
      </c>
      <c r="J61" s="174">
        <f t="shared" si="1"/>
        <v>-1.8333333333333333</v>
      </c>
      <c r="K61" s="24">
        <f t="shared" si="2"/>
        <v>292.33488</v>
      </c>
      <c r="L61" s="22" t="s">
        <v>180</v>
      </c>
      <c r="M61" s="25" t="s">
        <v>182</v>
      </c>
      <c r="N61" s="289" t="str">
        <f>_xll.JChemExcel.Functions.JCSYSStructure("D9AD1336A93BD59E66833E1F2DB64F69")</f>
        <v/>
      </c>
      <c r="O61" s="216"/>
      <c r="P61" s="298"/>
      <c r="Q61" s="221">
        <v>7.9807986412616181</v>
      </c>
      <c r="R61" s="89"/>
      <c r="S61" s="143">
        <v>3.2226723166505797</v>
      </c>
      <c r="T61" s="144">
        <v>2.7839324222619966</v>
      </c>
      <c r="U61" s="225">
        <v>2.4868334730773678</v>
      </c>
      <c r="V61" s="146">
        <v>2.1818830665269267</v>
      </c>
      <c r="W61" s="143">
        <v>10.459685007531242</v>
      </c>
      <c r="X61" s="144">
        <v>9.7233304420747384</v>
      </c>
      <c r="Y61" s="225">
        <v>9.2239831184569958</v>
      </c>
      <c r="Z61" s="145">
        <v>9.0512195744070176</v>
      </c>
      <c r="AA61" s="4"/>
      <c r="AB61" s="143">
        <v>3.5576429999999997</v>
      </c>
      <c r="AC61" s="146">
        <v>2.8256900000000007</v>
      </c>
      <c r="AD61" s="225">
        <v>2.4204440000000003</v>
      </c>
      <c r="AE61" s="145">
        <v>2.2004429999999999</v>
      </c>
      <c r="AF61" s="143">
        <v>8.7970388500401029</v>
      </c>
      <c r="AG61" s="146">
        <v>9.1218438500401042</v>
      </c>
      <c r="AH61" s="146">
        <v>8.5324177381428736</v>
      </c>
      <c r="AI61" s="146">
        <v>8.5324964980910778</v>
      </c>
      <c r="AJ61" s="187">
        <v>8.7459492340785392</v>
      </c>
      <c r="AK61" s="241">
        <v>8.1983383385138922</v>
      </c>
      <c r="AL61" s="183">
        <v>0.7959371999999999</v>
      </c>
    </row>
    <row r="62" spans="1:38" ht="15.75" x14ac:dyDescent="0.3">
      <c r="A62" s="21"/>
      <c r="B62" s="22" t="s">
        <v>25</v>
      </c>
      <c r="C62" s="22" t="s">
        <v>185</v>
      </c>
      <c r="D62" s="21" t="s">
        <v>183</v>
      </c>
      <c r="E62" s="22">
        <v>13</v>
      </c>
      <c r="F62" s="22">
        <v>26</v>
      </c>
      <c r="G62" s="22">
        <v>2</v>
      </c>
      <c r="H62" s="22">
        <v>6</v>
      </c>
      <c r="I62" s="22">
        <f t="shared" si="0"/>
        <v>0.46153846153846156</v>
      </c>
      <c r="J62" s="174">
        <f t="shared" si="1"/>
        <v>-1.8461538461538463</v>
      </c>
      <c r="K62" s="24">
        <f t="shared" si="2"/>
        <v>306.36196999999999</v>
      </c>
      <c r="L62" s="22" t="s">
        <v>184</v>
      </c>
      <c r="M62" s="25" t="s">
        <v>186</v>
      </c>
      <c r="N62" s="289" t="str">
        <f>_xll.JChemExcel.Functions.JCSYSStructure("E252EC5DFBC1A58F6ECCE420B113C410")</f>
        <v/>
      </c>
      <c r="O62" s="216"/>
      <c r="P62" s="298">
        <v>0.30239091907329863</v>
      </c>
      <c r="Q62" s="221">
        <v>8.5723584013550731</v>
      </c>
      <c r="R62" s="89"/>
      <c r="S62" s="143">
        <v>3.1106985572066472</v>
      </c>
      <c r="T62" s="144">
        <v>2.6936869054853072</v>
      </c>
      <c r="U62" s="225">
        <v>2.407473099585709</v>
      </c>
      <c r="V62" s="146">
        <v>2.0989202202536958</v>
      </c>
      <c r="W62" s="143">
        <v>10.958271216348759</v>
      </c>
      <c r="X62" s="144">
        <v>10.191907923251108</v>
      </c>
      <c r="Y62" s="225">
        <v>9.6732590896982149</v>
      </c>
      <c r="Z62" s="145">
        <v>9.4951325509360913</v>
      </c>
      <c r="AA62" s="4"/>
      <c r="AB62" s="143">
        <v>3.5099110000000007</v>
      </c>
      <c r="AC62" s="146">
        <v>2.7451840000000005</v>
      </c>
      <c r="AD62" s="225">
        <v>2.3223609999999999</v>
      </c>
      <c r="AE62" s="145">
        <v>2.0921560000000001</v>
      </c>
      <c r="AF62" s="143">
        <v>9.2539668500401042</v>
      </c>
      <c r="AG62" s="146">
        <v>9.594786850040105</v>
      </c>
      <c r="AH62" s="146">
        <v>8.9237597381428735</v>
      </c>
      <c r="AI62" s="146">
        <v>8.9578374980910755</v>
      </c>
      <c r="AJ62" s="187">
        <v>9.18258773407854</v>
      </c>
      <c r="AK62" s="241">
        <v>8.6106140390918533</v>
      </c>
      <c r="AL62" s="183">
        <v>0.83565739999999988</v>
      </c>
    </row>
    <row r="63" spans="1:38" ht="15.75" x14ac:dyDescent="0.3">
      <c r="A63" s="21"/>
      <c r="B63" s="22" t="s">
        <v>29</v>
      </c>
      <c r="C63" s="22" t="s">
        <v>189</v>
      </c>
      <c r="D63" s="21" t="s">
        <v>187</v>
      </c>
      <c r="E63" s="22">
        <v>14</v>
      </c>
      <c r="F63" s="22">
        <v>28</v>
      </c>
      <c r="G63" s="22">
        <v>2</v>
      </c>
      <c r="H63" s="22">
        <v>6</v>
      </c>
      <c r="I63" s="22">
        <f t="shared" si="0"/>
        <v>0.42857142857142855</v>
      </c>
      <c r="J63" s="174">
        <f t="shared" si="1"/>
        <v>-1.857142857142857</v>
      </c>
      <c r="K63" s="24">
        <f t="shared" si="2"/>
        <v>320.38905999999997</v>
      </c>
      <c r="L63" s="22" t="s">
        <v>188</v>
      </c>
      <c r="M63" s="25" t="s">
        <v>190</v>
      </c>
      <c r="N63" s="289" t="str">
        <f>_xll.JChemExcel.Functions.JCSYSStructure("A4D9F7BA4D5E422D1C98FBBB93C0B807")</f>
        <v/>
      </c>
      <c r="O63" s="216"/>
      <c r="P63" s="298"/>
      <c r="Q63" s="221">
        <v>8.8401784018435219</v>
      </c>
      <c r="R63" s="89"/>
      <c r="S63" s="143">
        <v>2.970604951422485</v>
      </c>
      <c r="T63" s="144">
        <v>2.5739277859291705</v>
      </c>
      <c r="U63" s="225">
        <v>2.3004730523532242</v>
      </c>
      <c r="V63" s="146">
        <v>1.9883355423063092</v>
      </c>
      <c r="W63" s="143">
        <v>11.441868067901357</v>
      </c>
      <c r="X63" s="144">
        <v>10.643829744389391</v>
      </c>
      <c r="Y63" s="225">
        <v>10.106443103921729</v>
      </c>
      <c r="Z63" s="145">
        <v>9.9243463380215182</v>
      </c>
      <c r="AA63" s="4"/>
      <c r="AB63" s="143">
        <v>3.4622320000000006</v>
      </c>
      <c r="AC63" s="146">
        <v>2.6647300000000005</v>
      </c>
      <c r="AD63" s="225">
        <v>2.2243299999999997</v>
      </c>
      <c r="AE63" s="145">
        <v>1.9839209999999996</v>
      </c>
      <c r="AF63" s="143">
        <v>9.7109578500401064</v>
      </c>
      <c r="AG63" s="146">
        <v>10.067780850040105</v>
      </c>
      <c r="AH63" s="146">
        <v>9.3151657381428734</v>
      </c>
      <c r="AI63" s="146">
        <v>9.3832384980910781</v>
      </c>
      <c r="AJ63" s="187">
        <v>9.6192857340785416</v>
      </c>
      <c r="AK63" s="241">
        <v>9.0229466251658224</v>
      </c>
      <c r="AL63" s="183">
        <v>0.87537759999999998</v>
      </c>
    </row>
    <row r="64" spans="1:38" ht="15.75" x14ac:dyDescent="0.3">
      <c r="A64" s="21"/>
      <c r="B64" s="22" t="s">
        <v>33</v>
      </c>
      <c r="C64" s="22" t="s">
        <v>193</v>
      </c>
      <c r="D64" s="21" t="s">
        <v>191</v>
      </c>
      <c r="E64" s="22">
        <v>15</v>
      </c>
      <c r="F64" s="22">
        <v>30</v>
      </c>
      <c r="G64" s="22">
        <v>2</v>
      </c>
      <c r="H64" s="22">
        <v>6</v>
      </c>
      <c r="I64" s="22">
        <f t="shared" si="0"/>
        <v>0.4</v>
      </c>
      <c r="J64" s="174">
        <f t="shared" si="1"/>
        <v>-1.8666666666666667</v>
      </c>
      <c r="K64" s="24">
        <f t="shared" si="2"/>
        <v>334.41615000000002</v>
      </c>
      <c r="L64" s="22" t="s">
        <v>192</v>
      </c>
      <c r="M64" s="25" t="s">
        <v>194</v>
      </c>
      <c r="N64" s="289" t="str">
        <f>_xll.JChemExcel.Functions.JCSYSStructure("0731C66403F28434D8F0EB2781A75994")</f>
        <v/>
      </c>
      <c r="O64" s="216"/>
      <c r="P64" s="298"/>
      <c r="Q64" s="221">
        <v>9.3119396936962584</v>
      </c>
      <c r="R64" s="89"/>
      <c r="S64" s="143">
        <v>2.8363832312450783</v>
      </c>
      <c r="T64" s="144">
        <v>2.4598276203034599</v>
      </c>
      <c r="U64" s="225">
        <v>2.1986218902650174</v>
      </c>
      <c r="V64" s="146">
        <v>1.8830852771958373</v>
      </c>
      <c r="W64" s="143">
        <v>11.93132958838973</v>
      </c>
      <c r="X64" s="144">
        <v>11.100675043134741</v>
      </c>
      <c r="Y64" s="225">
        <v>10.543598598668888</v>
      </c>
      <c r="Z64" s="145">
        <v>10.356144613954523</v>
      </c>
      <c r="AA64" s="4"/>
      <c r="AB64" s="143">
        <v>3.4143620000000015</v>
      </c>
      <c r="AC64" s="146">
        <v>2.5840830000000015</v>
      </c>
      <c r="AD64" s="225">
        <v>2.1261050000000012</v>
      </c>
      <c r="AE64" s="145">
        <v>1.8754920000000013</v>
      </c>
      <c r="AF64" s="143">
        <v>10.167810850040107</v>
      </c>
      <c r="AG64" s="146">
        <v>10.540611850040104</v>
      </c>
      <c r="AH64" s="146">
        <v>9.7064767381428751</v>
      </c>
      <c r="AI64" s="146">
        <v>9.8084944980910791</v>
      </c>
      <c r="AJ64" s="187">
        <v>10.055848484078542</v>
      </c>
      <c r="AK64" s="241">
        <v>9.4351546624654326</v>
      </c>
      <c r="AL64" s="183">
        <v>0.91510629999999993</v>
      </c>
    </row>
    <row r="65" spans="1:38" ht="15.75" x14ac:dyDescent="0.3">
      <c r="A65" s="21"/>
      <c r="B65" s="22" t="s">
        <v>37</v>
      </c>
      <c r="C65" s="22" t="s">
        <v>197</v>
      </c>
      <c r="D65" s="21" t="s">
        <v>195</v>
      </c>
      <c r="E65" s="22">
        <v>16</v>
      </c>
      <c r="F65" s="22">
        <v>32</v>
      </c>
      <c r="G65" s="22">
        <v>2</v>
      </c>
      <c r="H65" s="22">
        <v>6</v>
      </c>
      <c r="I65" s="22">
        <f t="shared" si="0"/>
        <v>0.375</v>
      </c>
      <c r="J65" s="174">
        <f t="shared" si="1"/>
        <v>-1.875</v>
      </c>
      <c r="K65" s="24">
        <f t="shared" si="2"/>
        <v>348.44324</v>
      </c>
      <c r="L65" s="22" t="s">
        <v>196</v>
      </c>
      <c r="M65" s="25" t="s">
        <v>198</v>
      </c>
      <c r="N65" s="289" t="str">
        <f>_xll.JChemExcel.Functions.JCSYSStructure("9472BA8A26116AB5B410202D284B6A85")</f>
        <v/>
      </c>
      <c r="O65" s="216"/>
      <c r="P65" s="298"/>
      <c r="Q65" s="221">
        <v>9.6131109512257726</v>
      </c>
      <c r="R65" s="89"/>
      <c r="S65" s="143">
        <v>2.7078512140398656</v>
      </c>
      <c r="T65" s="144">
        <v>2.3504509388787929</v>
      </c>
      <c r="U65" s="225">
        <v>2.1015458308080244</v>
      </c>
      <c r="V65" s="146">
        <v>1.7824786723762476</v>
      </c>
      <c r="W65" s="143">
        <v>12.424245110292624</v>
      </c>
      <c r="X65" s="144">
        <v>11.560543229493561</v>
      </c>
      <c r="Y65" s="225">
        <v>10.984311710520659</v>
      </c>
      <c r="Z65" s="145">
        <v>10.7908074296513</v>
      </c>
      <c r="AA65" s="4"/>
      <c r="AB65" s="143">
        <v>3.3666300000000002</v>
      </c>
      <c r="AC65" s="146">
        <v>2.5035769999999991</v>
      </c>
      <c r="AD65" s="225">
        <v>2.0280219999999995</v>
      </c>
      <c r="AE65" s="145">
        <v>1.7672049999999992</v>
      </c>
      <c r="AF65" s="143">
        <v>10.624738850040103</v>
      </c>
      <c r="AG65" s="146">
        <v>11.013554850040105</v>
      </c>
      <c r="AH65" s="146">
        <v>10.097818738142875</v>
      </c>
      <c r="AI65" s="146">
        <v>10.233835498091077</v>
      </c>
      <c r="AJ65" s="187">
        <v>10.492486984078539</v>
      </c>
      <c r="AK65" s="241">
        <v>9.8474303630433901</v>
      </c>
      <c r="AL65" s="183">
        <v>0.95482649999999991</v>
      </c>
    </row>
    <row r="66" spans="1:38" ht="15.75" x14ac:dyDescent="0.3">
      <c r="A66" s="26"/>
      <c r="B66" s="27" t="s">
        <v>41</v>
      </c>
      <c r="C66" s="27" t="s">
        <v>201</v>
      </c>
      <c r="D66" s="26" t="s">
        <v>199</v>
      </c>
      <c r="E66" s="27">
        <v>17</v>
      </c>
      <c r="F66" s="27">
        <v>34</v>
      </c>
      <c r="G66" s="27">
        <v>2</v>
      </c>
      <c r="H66" s="27">
        <v>6</v>
      </c>
      <c r="I66" s="27">
        <f t="shared" si="0"/>
        <v>0.35294117647058826</v>
      </c>
      <c r="J66" s="177">
        <f t="shared" si="1"/>
        <v>-1.8823529411764706</v>
      </c>
      <c r="K66" s="28">
        <f t="shared" si="2"/>
        <v>362.47032999999999</v>
      </c>
      <c r="L66" s="27" t="s">
        <v>200</v>
      </c>
      <c r="M66" s="29" t="s">
        <v>202</v>
      </c>
      <c r="N66" s="290" t="str">
        <f>_xll.JChemExcel.Functions.JCSYSStructure("0F1178662F13203490AE441BB0EE71A6")</f>
        <v/>
      </c>
      <c r="O66" s="216"/>
      <c r="P66" s="298">
        <v>0.28963884880893981</v>
      </c>
      <c r="Q66" s="221">
        <v>10.412913054859979</v>
      </c>
      <c r="R66" s="89"/>
      <c r="S66" s="143">
        <v>2.5831565316565346</v>
      </c>
      <c r="T66" s="144">
        <v>2.2455705188842363</v>
      </c>
      <c r="U66" s="225">
        <v>2.0086385602536416</v>
      </c>
      <c r="V66" s="146">
        <v>1.6863002348927234</v>
      </c>
      <c r="W66" s="143">
        <v>12.920048577980042</v>
      </c>
      <c r="X66" s="144">
        <v>12.023402786894447</v>
      </c>
      <c r="Y66" s="225">
        <v>11.426229119858313</v>
      </c>
      <c r="Z66" s="145">
        <v>11.228281324328908</v>
      </c>
      <c r="AA66" s="4"/>
      <c r="AB66" s="143">
        <v>3.3189510000000007</v>
      </c>
      <c r="AC66" s="146">
        <v>2.4231229999999999</v>
      </c>
      <c r="AD66" s="225">
        <v>1.9299910000000007</v>
      </c>
      <c r="AE66" s="145">
        <v>1.6589700000000001</v>
      </c>
      <c r="AF66" s="143">
        <v>11.081729850040105</v>
      </c>
      <c r="AG66" s="146">
        <v>11.486548850040105</v>
      </c>
      <c r="AH66" s="146">
        <v>10.489224738142873</v>
      </c>
      <c r="AI66" s="146">
        <v>10.659236498091078</v>
      </c>
      <c r="AJ66" s="187">
        <v>10.929184984078539</v>
      </c>
      <c r="AK66" s="241">
        <v>10.259762949117359</v>
      </c>
      <c r="AL66" s="183">
        <v>0.99454669999999989</v>
      </c>
    </row>
    <row r="67" spans="1:38" ht="15.75" x14ac:dyDescent="0.3">
      <c r="A67" s="16" t="s">
        <v>203</v>
      </c>
      <c r="B67" s="17" t="s">
        <v>5</v>
      </c>
      <c r="C67" s="31" t="s">
        <v>204</v>
      </c>
      <c r="D67" s="104" t="s">
        <v>554</v>
      </c>
      <c r="E67" s="106">
        <v>8</v>
      </c>
      <c r="F67" s="106">
        <v>16</v>
      </c>
      <c r="G67" s="106">
        <v>2</v>
      </c>
      <c r="H67" s="106">
        <v>7</v>
      </c>
      <c r="I67" s="22">
        <f t="shared" si="0"/>
        <v>0.875</v>
      </c>
      <c r="J67" s="174">
        <f t="shared" si="1"/>
        <v>-1.5</v>
      </c>
      <c r="K67" s="19">
        <f t="shared" si="2"/>
        <v>252.22592</v>
      </c>
      <c r="L67" s="17" t="s">
        <v>1501</v>
      </c>
      <c r="M67" s="20" t="s">
        <v>205</v>
      </c>
      <c r="N67" s="288" t="str">
        <f>_xll.JChemExcel.Functions.JCSYSStructure("2D4FA46C463475B86602D6395A6378CE")</f>
        <v/>
      </c>
      <c r="O67" s="216"/>
      <c r="P67" s="298"/>
      <c r="Q67" s="221">
        <v>9.0263429528888004</v>
      </c>
      <c r="R67" s="89"/>
      <c r="S67" s="143">
        <v>9.0237727651051927</v>
      </c>
      <c r="T67" s="144">
        <v>7.8135808254140535</v>
      </c>
      <c r="U67" s="225">
        <v>7.1154912328991253</v>
      </c>
      <c r="V67" s="146">
        <v>6.7312217396670571</v>
      </c>
      <c r="W67" s="143">
        <v>12.310888246234139</v>
      </c>
      <c r="X67" s="144">
        <v>11.08276345382604</v>
      </c>
      <c r="Y67" s="225">
        <v>10.360821078365005</v>
      </c>
      <c r="Z67" s="145">
        <v>10.089713731685427</v>
      </c>
      <c r="AA67" s="4"/>
      <c r="AB67" s="143">
        <v>7.3867059999999993</v>
      </c>
      <c r="AC67" s="146">
        <v>6.5851809999999995</v>
      </c>
      <c r="AD67" s="225">
        <v>6.1324070000000006</v>
      </c>
      <c r="AE67" s="145">
        <v>5.8906079999999994</v>
      </c>
      <c r="AF67" s="143">
        <v>9.052416850040105</v>
      </c>
      <c r="AG67" s="146">
        <v>9.2697478500401012</v>
      </c>
      <c r="AH67" s="146">
        <v>8.7327247381428741</v>
      </c>
      <c r="AI67" s="146">
        <v>8.8590984980910772</v>
      </c>
      <c r="AJ67" s="187">
        <v>8.9784969840785394</v>
      </c>
      <c r="AK67" s="241">
        <v>8.3840267591000419</v>
      </c>
      <c r="AL67" s="183">
        <v>0.53943229999999998</v>
      </c>
    </row>
    <row r="68" spans="1:38" ht="15.75" x14ac:dyDescent="0.3">
      <c r="A68" s="21"/>
      <c r="B68" s="22" t="s">
        <v>9</v>
      </c>
      <c r="C68" s="32" t="s">
        <v>206</v>
      </c>
      <c r="D68" s="21" t="s">
        <v>555</v>
      </c>
      <c r="E68" s="22">
        <v>9</v>
      </c>
      <c r="F68" s="22">
        <v>18</v>
      </c>
      <c r="G68" s="22">
        <v>2</v>
      </c>
      <c r="H68" s="22">
        <v>7</v>
      </c>
      <c r="I68" s="22">
        <f t="shared" si="0"/>
        <v>0.77777777777777779</v>
      </c>
      <c r="J68" s="174">
        <f t="shared" si="1"/>
        <v>-1.5555555555555556</v>
      </c>
      <c r="K68" s="24">
        <f t="shared" si="2"/>
        <v>266.25301000000002</v>
      </c>
      <c r="L68" s="22" t="s">
        <v>1502</v>
      </c>
      <c r="M68" s="25" t="s">
        <v>207</v>
      </c>
      <c r="N68" s="289" t="str">
        <f>_xll.JChemExcel.Functions.JCSYSStructure("CD6A4547A75230742FF11A13B341E5D2")</f>
        <v/>
      </c>
      <c r="O68" s="216"/>
      <c r="P68" s="298">
        <v>4.6207914174592704</v>
      </c>
      <c r="Q68" s="221">
        <v>9.2733409462624579</v>
      </c>
      <c r="R68" s="89"/>
      <c r="S68" s="143">
        <v>8.5694598028752367</v>
      </c>
      <c r="T68" s="144">
        <v>7.4546326482896585</v>
      </c>
      <c r="U68" s="225">
        <v>6.7932719381652058</v>
      </c>
      <c r="V68" s="146">
        <v>6.4124629770426447</v>
      </c>
      <c r="W68" s="143">
        <v>12.206992112365418</v>
      </c>
      <c r="X68" s="144">
        <v>11.069798476661672</v>
      </c>
      <c r="Y68" s="225">
        <v>10.381407609146782</v>
      </c>
      <c r="Z68" s="145">
        <v>10.122713991788352</v>
      </c>
      <c r="AA68" s="4"/>
      <c r="AB68" s="143">
        <v>7.4010150000000001</v>
      </c>
      <c r="AC68" s="146">
        <v>6.5573330000000007</v>
      </c>
      <c r="AD68" s="225">
        <v>6.0804760000000009</v>
      </c>
      <c r="AE68" s="145">
        <v>5.825437</v>
      </c>
      <c r="AF68" s="143">
        <v>9.4269978500401059</v>
      </c>
      <c r="AG68" s="146">
        <v>9.6662698500401074</v>
      </c>
      <c r="AH68" s="146">
        <v>9.0509567381428742</v>
      </c>
      <c r="AI68" s="146">
        <v>9.2030414980910802</v>
      </c>
      <c r="AJ68" s="187">
        <v>9.3368164840785415</v>
      </c>
      <c r="AK68" s="241">
        <v>8.7226678603984471</v>
      </c>
      <c r="AL68" s="183">
        <v>0.57743189999999989</v>
      </c>
    </row>
    <row r="69" spans="1:38" ht="15.75" x14ac:dyDescent="0.3">
      <c r="A69" s="21"/>
      <c r="B69" s="22" t="s">
        <v>13</v>
      </c>
      <c r="C69" s="22" t="s">
        <v>210</v>
      </c>
      <c r="D69" s="21" t="s">
        <v>208</v>
      </c>
      <c r="E69" s="22">
        <v>10</v>
      </c>
      <c r="F69" s="22">
        <v>20</v>
      </c>
      <c r="G69" s="22">
        <v>2</v>
      </c>
      <c r="H69" s="22">
        <v>7</v>
      </c>
      <c r="I69" s="22">
        <f t="shared" si="0"/>
        <v>0.7</v>
      </c>
      <c r="J69" s="174">
        <f t="shared" si="1"/>
        <v>-1.6</v>
      </c>
      <c r="K69" s="24">
        <f t="shared" si="2"/>
        <v>280.2801</v>
      </c>
      <c r="L69" s="22" t="s">
        <v>209</v>
      </c>
      <c r="M69" s="25" t="s">
        <v>211</v>
      </c>
      <c r="N69" s="289" t="str">
        <f>_xll.JChemExcel.Functions.JCSYSStructure("2F4DB3D9FD08611CCBF92AAFC0287726")</f>
        <v/>
      </c>
      <c r="O69" s="216"/>
      <c r="P69" s="298"/>
      <c r="Q69" s="221">
        <v>8.8629035416296773</v>
      </c>
      <c r="R69" s="89"/>
      <c r="S69" s="143">
        <v>7.7329619346228968</v>
      </c>
      <c r="T69" s="144">
        <v>6.8729236116826984</v>
      </c>
      <c r="U69" s="225">
        <v>6.3297868446250352</v>
      </c>
      <c r="V69" s="146">
        <v>5.97986366587135</v>
      </c>
      <c r="W69" s="143">
        <v>11.942911460939545</v>
      </c>
      <c r="X69" s="144">
        <v>10.981488635415534</v>
      </c>
      <c r="Y69" s="225">
        <v>10.356818335911329</v>
      </c>
      <c r="Z69" s="145">
        <v>10.122713991788352</v>
      </c>
      <c r="AA69" s="4"/>
      <c r="AB69" s="143">
        <v>7.4649039999999998</v>
      </c>
      <c r="AC69" s="146">
        <v>6.574129000000001</v>
      </c>
      <c r="AD69" s="225">
        <v>6.0708680000000008</v>
      </c>
      <c r="AE69" s="145">
        <v>5.8028380000000004</v>
      </c>
      <c r="AF69" s="143">
        <v>9.6274228500401051</v>
      </c>
      <c r="AG69" s="146">
        <v>9.843687850040105</v>
      </c>
      <c r="AH69" s="146">
        <v>9.2837537381428756</v>
      </c>
      <c r="AI69" s="146">
        <v>9.3676754980910779</v>
      </c>
      <c r="AJ69" s="187">
        <v>9.5306349840785423</v>
      </c>
      <c r="AK69" s="241">
        <v>8.9201857011384629</v>
      </c>
      <c r="AL69" s="183">
        <v>0.62825939999999991</v>
      </c>
    </row>
    <row r="70" spans="1:38" ht="15.75" x14ac:dyDescent="0.3">
      <c r="A70" s="21"/>
      <c r="B70" s="22" t="s">
        <v>17</v>
      </c>
      <c r="C70" s="22" t="s">
        <v>214</v>
      </c>
      <c r="D70" s="21" t="s">
        <v>212</v>
      </c>
      <c r="E70" s="22">
        <v>11</v>
      </c>
      <c r="F70" s="22">
        <v>22</v>
      </c>
      <c r="G70" s="22">
        <v>2</v>
      </c>
      <c r="H70" s="22">
        <v>7</v>
      </c>
      <c r="I70" s="22">
        <f t="shared" si="0"/>
        <v>0.63636363636363635</v>
      </c>
      <c r="J70" s="174">
        <f t="shared" si="1"/>
        <v>-1.6363636363636365</v>
      </c>
      <c r="K70" s="24">
        <f t="shared" si="2"/>
        <v>294.30718999999999</v>
      </c>
      <c r="L70" s="22" t="s">
        <v>213</v>
      </c>
      <c r="M70" s="25" t="s">
        <v>215</v>
      </c>
      <c r="N70" s="289" t="str">
        <f>_xll.JChemExcel.Functions.JCSYSStructure("8F1E5F12EF4A194D3834A0D5E7C10E5C")</f>
        <v/>
      </c>
      <c r="O70" s="216"/>
      <c r="P70" s="298"/>
      <c r="Q70" s="221">
        <v>9.282597330639712</v>
      </c>
      <c r="R70" s="89"/>
      <c r="S70" s="143">
        <v>7.9778133240726596</v>
      </c>
      <c r="T70" s="144">
        <v>7.0592823579765165</v>
      </c>
      <c r="U70" s="225">
        <v>6.4799016767325135</v>
      </c>
      <c r="V70" s="146">
        <v>6.1159102837334069</v>
      </c>
      <c r="W70" s="143">
        <v>12.633577302486986</v>
      </c>
      <c r="X70" s="144">
        <v>11.621274022120181</v>
      </c>
      <c r="Y70" s="225">
        <v>10.964492553849546</v>
      </c>
      <c r="Z70" s="145">
        <v>10.720226355365593</v>
      </c>
      <c r="AA70" s="4"/>
      <c r="AB70" s="143">
        <v>7.3054130000000006</v>
      </c>
      <c r="AC70" s="146">
        <v>6.3961800000000011</v>
      </c>
      <c r="AD70" s="225">
        <v>5.8841680000000007</v>
      </c>
      <c r="AE70" s="145">
        <v>5.6087210000000018</v>
      </c>
      <c r="AF70" s="143">
        <v>10.340778850040104</v>
      </c>
      <c r="AG70" s="146">
        <v>10.612043850040104</v>
      </c>
      <c r="AH70" s="146">
        <v>9.833609738142874</v>
      </c>
      <c r="AI70" s="146">
        <v>10.053638498091077</v>
      </c>
      <c r="AJ70" s="187">
        <v>10.210017734078539</v>
      </c>
      <c r="AK70" s="241">
        <v>9.5471515982760131</v>
      </c>
      <c r="AL70" s="183">
        <v>0.65688079999999993</v>
      </c>
    </row>
    <row r="71" spans="1:38" ht="15.75" x14ac:dyDescent="0.3">
      <c r="A71" s="21"/>
      <c r="B71" s="22" t="s">
        <v>21</v>
      </c>
      <c r="C71" s="22" t="s">
        <v>218</v>
      </c>
      <c r="D71" s="21" t="s">
        <v>216</v>
      </c>
      <c r="E71" s="22">
        <v>12</v>
      </c>
      <c r="F71" s="22">
        <v>24</v>
      </c>
      <c r="G71" s="22">
        <v>2</v>
      </c>
      <c r="H71" s="22">
        <v>7</v>
      </c>
      <c r="I71" s="22">
        <f t="shared" si="0"/>
        <v>0.58333333333333337</v>
      </c>
      <c r="J71" s="174">
        <f t="shared" si="1"/>
        <v>-1.6666666666666665</v>
      </c>
      <c r="K71" s="24">
        <f t="shared" si="2"/>
        <v>308.33428000000004</v>
      </c>
      <c r="L71" s="22" t="s">
        <v>217</v>
      </c>
      <c r="M71" s="25" t="s">
        <v>219</v>
      </c>
      <c r="N71" s="289" t="str">
        <f>_xll.JChemExcel.Functions.JCSYSStructure("5751ABF3768D41A0B47B341DB7DD4CFE")</f>
        <v/>
      </c>
      <c r="O71" s="216"/>
      <c r="P71" s="298"/>
      <c r="Q71" s="221">
        <v>10.454634175812073</v>
      </c>
      <c r="R71" s="89"/>
      <c r="S71" s="143">
        <v>7.9106070217471993</v>
      </c>
      <c r="T71" s="144">
        <v>7.0291806257534084</v>
      </c>
      <c r="U71" s="225">
        <v>6.4632958026844305</v>
      </c>
      <c r="V71" s="146">
        <v>6.1026145163314744</v>
      </c>
      <c r="W71" s="143">
        <v>13.232359584053711</v>
      </c>
      <c r="X71" s="144">
        <v>12.215075788303134</v>
      </c>
      <c r="Y71" s="225">
        <v>11.543598598668888</v>
      </c>
      <c r="Z71" s="145">
        <v>11.294257623093312</v>
      </c>
      <c r="AA71" s="4"/>
      <c r="AB71" s="143">
        <v>7.2576810000000007</v>
      </c>
      <c r="AC71" s="146">
        <v>6.3156740000000005</v>
      </c>
      <c r="AD71" s="225">
        <v>5.7860850000000017</v>
      </c>
      <c r="AE71" s="145">
        <v>5.5004340000000012</v>
      </c>
      <c r="AF71" s="143">
        <v>10.797706850040104</v>
      </c>
      <c r="AG71" s="146">
        <v>11.084986850040107</v>
      </c>
      <c r="AH71" s="146">
        <v>10.224951738142874</v>
      </c>
      <c r="AI71" s="146">
        <v>10.478979498091078</v>
      </c>
      <c r="AJ71" s="187">
        <v>10.646656234078542</v>
      </c>
      <c r="AK71" s="241">
        <v>9.9594272988539743</v>
      </c>
      <c r="AL71" s="183">
        <v>0.69660099999999991</v>
      </c>
    </row>
    <row r="72" spans="1:38" ht="15.75" x14ac:dyDescent="0.3">
      <c r="A72" s="21"/>
      <c r="B72" s="22" t="s">
        <v>25</v>
      </c>
      <c r="C72" s="22" t="s">
        <v>222</v>
      </c>
      <c r="D72" s="21" t="s">
        <v>220</v>
      </c>
      <c r="E72" s="22">
        <v>13</v>
      </c>
      <c r="F72" s="22">
        <v>26</v>
      </c>
      <c r="G72" s="22">
        <v>2</v>
      </c>
      <c r="H72" s="22">
        <v>7</v>
      </c>
      <c r="I72" s="22">
        <f t="shared" ref="I72:I135" si="3">H72/E72</f>
        <v>0.53846153846153844</v>
      </c>
      <c r="J72" s="174">
        <f t="shared" ref="J72:J135" si="4">2*(H72/E72)-(F72/E72)-5*(G72/E72)</f>
        <v>-1.6923076923076925</v>
      </c>
      <c r="K72" s="24">
        <f t="shared" ref="K72:K117" si="5">E72*12.01115+F72*1.00797+G72*14.0067+H72*15.9994</f>
        <v>322.36136999999997</v>
      </c>
      <c r="L72" s="22" t="s">
        <v>221</v>
      </c>
      <c r="M72" s="25" t="s">
        <v>223</v>
      </c>
      <c r="N72" s="289" t="str">
        <f>_xll.JChemExcel.Functions.JCSYSStructure("C056E2ACDB3F926ECEB4F39FFC40E836")</f>
        <v/>
      </c>
      <c r="O72" s="216"/>
      <c r="P72" s="298">
        <v>4.2872499556918813</v>
      </c>
      <c r="Q72" s="221">
        <v>10.742307432489419</v>
      </c>
      <c r="R72" s="89"/>
      <c r="S72" s="143">
        <v>7.7541512336928351</v>
      </c>
      <c r="T72" s="144">
        <v>6.9125610237334616</v>
      </c>
      <c r="U72" s="225">
        <v>6.3648610561667445</v>
      </c>
      <c r="V72" s="146">
        <v>6.0070159119149649</v>
      </c>
      <c r="W72" s="143">
        <v>13.592035092630466</v>
      </c>
      <c r="X72" s="144">
        <v>12.571893616018718</v>
      </c>
      <c r="Y72" s="225">
        <v>11.893185571634202</v>
      </c>
      <c r="Z72" s="145">
        <v>11.643312970773792</v>
      </c>
      <c r="AA72" s="4"/>
      <c r="AB72" s="143">
        <v>7.2098109999999993</v>
      </c>
      <c r="AC72" s="146">
        <v>6.2350270000000005</v>
      </c>
      <c r="AD72" s="225">
        <v>5.6878600000000006</v>
      </c>
      <c r="AE72" s="145">
        <v>5.392005000000001</v>
      </c>
      <c r="AF72" s="143">
        <v>11.254559850040106</v>
      </c>
      <c r="AG72" s="146">
        <v>11.557817850040106</v>
      </c>
      <c r="AH72" s="146">
        <v>10.616262738142874</v>
      </c>
      <c r="AI72" s="146">
        <v>10.904235498091079</v>
      </c>
      <c r="AJ72" s="187">
        <v>11.083218984078542</v>
      </c>
      <c r="AK72" s="241">
        <v>10.371635336153581</v>
      </c>
      <c r="AL72" s="183">
        <v>0.73632969999999998</v>
      </c>
    </row>
    <row r="73" spans="1:38" ht="15.75" x14ac:dyDescent="0.3">
      <c r="A73" s="21"/>
      <c r="B73" s="22" t="s">
        <v>29</v>
      </c>
      <c r="C73" s="22" t="s">
        <v>226</v>
      </c>
      <c r="D73" s="21" t="s">
        <v>224</v>
      </c>
      <c r="E73" s="22">
        <v>14</v>
      </c>
      <c r="F73" s="22">
        <v>28</v>
      </c>
      <c r="G73" s="22">
        <v>2</v>
      </c>
      <c r="H73" s="22">
        <v>7</v>
      </c>
      <c r="I73" s="22">
        <f t="shared" si="3"/>
        <v>0.5</v>
      </c>
      <c r="J73" s="174">
        <f t="shared" si="4"/>
        <v>-1.7142857142857142</v>
      </c>
      <c r="K73" s="24">
        <f t="shared" si="5"/>
        <v>336.38846000000001</v>
      </c>
      <c r="L73" s="22" t="s">
        <v>225</v>
      </c>
      <c r="M73" s="25" t="s">
        <v>227</v>
      </c>
      <c r="N73" s="289" t="str">
        <f>_xll.JChemExcel.Functions.JCSYSStructure("693AC31884EEE6A7C82748B002E231BA")</f>
        <v/>
      </c>
      <c r="O73" s="216"/>
      <c r="P73" s="298"/>
      <c r="Q73" s="221">
        <v>11.019920358352046</v>
      </c>
      <c r="R73" s="89"/>
      <c r="S73" s="143">
        <v>7.6230139599142275</v>
      </c>
      <c r="T73" s="144">
        <v>6.8135808254140535</v>
      </c>
      <c r="U73" s="225">
        <v>6.2803014815451172</v>
      </c>
      <c r="V73" s="146">
        <v>5.9257964044167517</v>
      </c>
      <c r="W73" s="143">
        <v>14.046581057594899</v>
      </c>
      <c r="X73" s="144">
        <v>13.01394065919667</v>
      </c>
      <c r="Y73" s="225">
        <v>12.322362826545829</v>
      </c>
      <c r="Z73" s="145">
        <v>12.069029132825575</v>
      </c>
      <c r="AA73" s="4"/>
      <c r="AB73" s="143">
        <v>7.1621319999999997</v>
      </c>
      <c r="AC73" s="146">
        <v>6.1545730000000001</v>
      </c>
      <c r="AD73" s="225">
        <v>5.5898289999999999</v>
      </c>
      <c r="AE73" s="145">
        <v>5.2837699999999996</v>
      </c>
      <c r="AF73" s="143">
        <v>11.711550850040107</v>
      </c>
      <c r="AG73" s="146">
        <v>12.030811850040104</v>
      </c>
      <c r="AH73" s="146">
        <v>11.007668738142874</v>
      </c>
      <c r="AI73" s="146">
        <v>11.329636498091078</v>
      </c>
      <c r="AJ73" s="187">
        <v>11.51991698407854</v>
      </c>
      <c r="AK73" s="241">
        <v>10.78396792222755</v>
      </c>
      <c r="AL73" s="183">
        <v>0.77604989999999996</v>
      </c>
    </row>
    <row r="74" spans="1:38" ht="15.75" x14ac:dyDescent="0.3">
      <c r="A74" s="21"/>
      <c r="B74" s="22" t="s">
        <v>33</v>
      </c>
      <c r="C74" s="22" t="s">
        <v>230</v>
      </c>
      <c r="D74" s="21" t="s">
        <v>228</v>
      </c>
      <c r="E74" s="22">
        <v>15</v>
      </c>
      <c r="F74" s="22">
        <v>30</v>
      </c>
      <c r="G74" s="22">
        <v>2</v>
      </c>
      <c r="H74" s="22">
        <v>7</v>
      </c>
      <c r="I74" s="22">
        <f t="shared" si="3"/>
        <v>0.46666666666666667</v>
      </c>
      <c r="J74" s="174">
        <f t="shared" si="4"/>
        <v>-1.7333333333333334</v>
      </c>
      <c r="K74" s="24">
        <f t="shared" si="5"/>
        <v>350.41555000000005</v>
      </c>
      <c r="L74" s="22" t="s">
        <v>229</v>
      </c>
      <c r="M74" s="25" t="s">
        <v>231</v>
      </c>
      <c r="N74" s="289" t="str">
        <f>_xll.JChemExcel.Functions.JCSYSStructure("FDE044F99D3EF0D2D25FBF31564B47D7")</f>
        <v/>
      </c>
      <c r="O74" s="216"/>
      <c r="P74" s="298"/>
      <c r="Q74" s="221">
        <v>11.494574761464348</v>
      </c>
      <c r="R74" s="89"/>
      <c r="S74" s="143">
        <v>7.4911072503796694</v>
      </c>
      <c r="T74" s="144">
        <v>6.7101117635214589</v>
      </c>
      <c r="U74" s="225">
        <v>6.1928477095315024</v>
      </c>
      <c r="V74" s="146">
        <v>5.8391747282847062</v>
      </c>
      <c r="W74" s="143">
        <v>14.528196160796821</v>
      </c>
      <c r="X74" s="144">
        <v>13.474713098808889</v>
      </c>
      <c r="Y74" s="225">
        <v>12.766878977259221</v>
      </c>
      <c r="Z74" s="145">
        <v>12.509930135068617</v>
      </c>
      <c r="AA74" s="4"/>
      <c r="AB74" s="143">
        <v>7.1143999999999998</v>
      </c>
      <c r="AC74" s="146">
        <v>6.0740670000000003</v>
      </c>
      <c r="AD74" s="225">
        <v>5.4917460000000009</v>
      </c>
      <c r="AE74" s="145">
        <v>5.1754830000000007</v>
      </c>
      <c r="AF74" s="143">
        <v>12.168478850040104</v>
      </c>
      <c r="AG74" s="146">
        <v>12.503754850040107</v>
      </c>
      <c r="AH74" s="146">
        <v>11.399010738142874</v>
      </c>
      <c r="AI74" s="146">
        <v>11.75497749809108</v>
      </c>
      <c r="AJ74" s="187">
        <v>11.956555484078542</v>
      </c>
      <c r="AK74" s="241">
        <v>11.196243622805509</v>
      </c>
      <c r="AL74" s="183">
        <v>0.81577009999999994</v>
      </c>
    </row>
    <row r="75" spans="1:38" ht="15.75" x14ac:dyDescent="0.3">
      <c r="A75" s="21"/>
      <c r="B75" s="22" t="s">
        <v>37</v>
      </c>
      <c r="C75" s="22" t="s">
        <v>234</v>
      </c>
      <c r="D75" s="21" t="s">
        <v>232</v>
      </c>
      <c r="E75" s="22">
        <v>16</v>
      </c>
      <c r="F75" s="22">
        <v>32</v>
      </c>
      <c r="G75" s="22">
        <v>2</v>
      </c>
      <c r="H75" s="22">
        <v>7</v>
      </c>
      <c r="I75" s="22">
        <f t="shared" si="3"/>
        <v>0.4375</v>
      </c>
      <c r="J75" s="174">
        <f t="shared" si="4"/>
        <v>-1.75</v>
      </c>
      <c r="K75" s="24">
        <f t="shared" si="5"/>
        <v>364.44263999999998</v>
      </c>
      <c r="L75" s="22" t="s">
        <v>233</v>
      </c>
      <c r="M75" s="25" t="s">
        <v>235</v>
      </c>
      <c r="N75" s="289" t="str">
        <f>_xll.JChemExcel.Functions.JCSYSStructure("CA93C768655E600928DCF106101BD5E7")</f>
        <v/>
      </c>
      <c r="O75" s="216"/>
      <c r="P75" s="298"/>
      <c r="Q75" s="221">
        <v>11.867224183895706</v>
      </c>
      <c r="R75" s="89"/>
      <c r="S75" s="143">
        <v>7.3703358677124031</v>
      </c>
      <c r="T75" s="144">
        <v>6.6130157969751711</v>
      </c>
      <c r="U75" s="225">
        <v>6.1086875248441803</v>
      </c>
      <c r="V75" s="146">
        <v>5.7570290032733427</v>
      </c>
      <c r="W75" s="143">
        <v>15.023772765105193</v>
      </c>
      <c r="X75" s="144">
        <v>13.944859740053372</v>
      </c>
      <c r="Y75" s="225">
        <v>13.22105856543968</v>
      </c>
      <c r="Z75" s="145">
        <v>12.958987823676733</v>
      </c>
      <c r="AA75" s="4"/>
      <c r="AB75" s="143">
        <v>7.0665299999999993</v>
      </c>
      <c r="AC75" s="146">
        <v>5.9934199999999995</v>
      </c>
      <c r="AD75" s="225">
        <v>5.3935209999999998</v>
      </c>
      <c r="AE75" s="145">
        <v>5.0670539999999997</v>
      </c>
      <c r="AF75" s="143">
        <v>12.625331850040107</v>
      </c>
      <c r="AG75" s="146">
        <v>12.976585850040108</v>
      </c>
      <c r="AH75" s="146">
        <v>11.790321738142875</v>
      </c>
      <c r="AI75" s="146">
        <v>12.180233498091079</v>
      </c>
      <c r="AJ75" s="187">
        <v>12.393118234078541</v>
      </c>
      <c r="AK75" s="241">
        <v>11.608451660105118</v>
      </c>
      <c r="AL75" s="183">
        <v>0.85549879999999989</v>
      </c>
    </row>
    <row r="76" spans="1:38" ht="15.75" x14ac:dyDescent="0.3">
      <c r="A76" s="26"/>
      <c r="B76" s="27" t="s">
        <v>41</v>
      </c>
      <c r="C76" s="27" t="s">
        <v>238</v>
      </c>
      <c r="D76" s="26" t="s">
        <v>236</v>
      </c>
      <c r="E76" s="27">
        <v>17</v>
      </c>
      <c r="F76" s="27">
        <v>34</v>
      </c>
      <c r="G76" s="27">
        <v>2</v>
      </c>
      <c r="H76" s="27">
        <v>7</v>
      </c>
      <c r="I76" s="22">
        <f t="shared" si="3"/>
        <v>0.41176470588235292</v>
      </c>
      <c r="J76" s="174">
        <f t="shared" si="4"/>
        <v>-1.7647058823529411</v>
      </c>
      <c r="K76" s="28">
        <f t="shared" si="5"/>
        <v>378.46973000000003</v>
      </c>
      <c r="L76" s="27" t="s">
        <v>237</v>
      </c>
      <c r="M76" s="29" t="s">
        <v>239</v>
      </c>
      <c r="N76" s="290" t="str">
        <f>_xll.JChemExcel.Functions.JCSYSStructure("6F7C9F3F834B76BFB0BA9A1DC40090D0")</f>
        <v/>
      </c>
      <c r="O76" s="216"/>
      <c r="P76" s="298">
        <v>4.3707490758113039</v>
      </c>
      <c r="Q76" s="221">
        <v>12.690358038880545</v>
      </c>
      <c r="R76" s="89"/>
      <c r="S76" s="143">
        <v>7.2226723166505797</v>
      </c>
      <c r="T76" s="144">
        <v>6.4867776102102708</v>
      </c>
      <c r="U76" s="225">
        <v>5.9945711123709158</v>
      </c>
      <c r="V76" s="146">
        <v>5.6478845338482744</v>
      </c>
      <c r="W76" s="143">
        <v>15.506791811223898</v>
      </c>
      <c r="X76" s="144">
        <v>14.400335743449244</v>
      </c>
      <c r="Y76" s="225">
        <v>13.657848331575311</v>
      </c>
      <c r="Z76" s="145">
        <v>13.392867420979263</v>
      </c>
      <c r="AA76" s="4"/>
      <c r="AB76" s="143">
        <v>7.0187979999999994</v>
      </c>
      <c r="AC76" s="146">
        <v>5.9129139999999998</v>
      </c>
      <c r="AD76" s="225">
        <v>5.2954380000000008</v>
      </c>
      <c r="AE76" s="145">
        <v>4.9587669999999999</v>
      </c>
      <c r="AF76" s="143">
        <v>13.082259850040105</v>
      </c>
      <c r="AG76" s="146">
        <v>13.449528850040105</v>
      </c>
      <c r="AH76" s="146">
        <v>12.181663738142873</v>
      </c>
      <c r="AI76" s="146">
        <v>12.605574498091078</v>
      </c>
      <c r="AJ76" s="187">
        <v>12.829756734078542</v>
      </c>
      <c r="AK76" s="241">
        <v>12.020727360683075</v>
      </c>
      <c r="AL76" s="183">
        <v>0.89521899999999988</v>
      </c>
    </row>
    <row r="77" spans="1:38" s="2" customFormat="1" ht="15.75" x14ac:dyDescent="0.3">
      <c r="A77" s="16" t="s">
        <v>259</v>
      </c>
      <c r="B77" s="17" t="s">
        <v>5</v>
      </c>
      <c r="C77" s="31" t="s">
        <v>260</v>
      </c>
      <c r="D77" s="104" t="s">
        <v>556</v>
      </c>
      <c r="E77" s="106">
        <v>8</v>
      </c>
      <c r="F77" s="106">
        <v>13</v>
      </c>
      <c r="G77" s="106">
        <v>1</v>
      </c>
      <c r="H77" s="106">
        <v>4</v>
      </c>
      <c r="I77" s="106">
        <f t="shared" si="3"/>
        <v>0.5</v>
      </c>
      <c r="J77" s="173">
        <f t="shared" si="4"/>
        <v>-1.25</v>
      </c>
      <c r="K77" s="19">
        <f t="shared" si="5"/>
        <v>187.19711000000001</v>
      </c>
      <c r="L77" s="17" t="s">
        <v>1503</v>
      </c>
      <c r="M77" s="20"/>
      <c r="N77" s="288" t="str">
        <f>_xll.JChemExcel.Functions.JCSYSStructure("F6CAE9E65BFE80BA4E2CD07AEA88DF39")</f>
        <v/>
      </c>
      <c r="O77" s="216"/>
      <c r="P77" s="298"/>
      <c r="Q77" s="221">
        <v>5.9003345260966782</v>
      </c>
      <c r="R77" s="89"/>
      <c r="S77" s="143">
        <v>3.4477262061421472</v>
      </c>
      <c r="T77" s="144">
        <v>2.9849769632613543</v>
      </c>
      <c r="U77" s="225">
        <v>2.6468330259655306</v>
      </c>
      <c r="V77" s="146">
        <v>2.5082608396813333</v>
      </c>
      <c r="W77" s="143">
        <v>7.2917532357938786</v>
      </c>
      <c r="X77" s="144">
        <v>6.5412094221799446</v>
      </c>
      <c r="Y77" s="225">
        <v>6.0975796435904233</v>
      </c>
      <c r="Z77" s="145">
        <v>6.0194505501663125</v>
      </c>
      <c r="AA77" s="242"/>
      <c r="AB77" s="143">
        <v>4.0403960000000003</v>
      </c>
      <c r="AC77" s="146">
        <v>3.4676940000000007</v>
      </c>
      <c r="AD77" s="225">
        <v>3.1448980000000004</v>
      </c>
      <c r="AE77" s="145">
        <v>2.9768920000000003</v>
      </c>
      <c r="AF77" s="143">
        <v>5.6588788500401046</v>
      </c>
      <c r="AG77" s="146">
        <v>5.7938528500401043</v>
      </c>
      <c r="AH77" s="146">
        <v>5.9329857381428734</v>
      </c>
      <c r="AI77" s="146">
        <v>5.5679384980910767</v>
      </c>
      <c r="AJ77" s="187">
        <v>5.73841398407854</v>
      </c>
      <c r="AK77" s="241">
        <v>5.3697329317873983</v>
      </c>
      <c r="AL77" s="183">
        <v>0.55428459999999991</v>
      </c>
    </row>
    <row r="78" spans="1:38" s="2" customFormat="1" ht="15.75" x14ac:dyDescent="0.3">
      <c r="A78" s="21"/>
      <c r="B78" s="22" t="s">
        <v>9</v>
      </c>
      <c r="C78" s="32" t="s">
        <v>261</v>
      </c>
      <c r="D78" s="21" t="s">
        <v>557</v>
      </c>
      <c r="E78" s="22">
        <v>9</v>
      </c>
      <c r="F78" s="22">
        <v>15</v>
      </c>
      <c r="G78" s="22">
        <v>1</v>
      </c>
      <c r="H78" s="22">
        <v>4</v>
      </c>
      <c r="I78" s="22">
        <f t="shared" si="3"/>
        <v>0.44444444444444442</v>
      </c>
      <c r="J78" s="174">
        <f t="shared" si="4"/>
        <v>-1.3333333333333335</v>
      </c>
      <c r="K78" s="24">
        <f t="shared" si="5"/>
        <v>201.22420000000002</v>
      </c>
      <c r="L78" s="22" t="s">
        <v>1504</v>
      </c>
      <c r="M78" s="25"/>
      <c r="N78" s="289" t="str">
        <f>_xll.JChemExcel.Functions.JCSYSStructure("CBEA4F622DB9B0BC44EC23EA6AFFDD41")</f>
        <v/>
      </c>
      <c r="O78" s="216"/>
      <c r="P78" s="298">
        <v>1.9051890989594791</v>
      </c>
      <c r="Q78" s="221">
        <v>6.4148771440656782</v>
      </c>
      <c r="R78" s="89"/>
      <c r="S78" s="143">
        <v>3.1686905041843341</v>
      </c>
      <c r="T78" s="144">
        <v>2.7233304420747388</v>
      </c>
      <c r="U78" s="225">
        <v>2.3946793456259714</v>
      </c>
      <c r="V78" s="146">
        <v>2.2485679963474334</v>
      </c>
      <c r="W78" s="143">
        <v>7.391951594823948</v>
      </c>
      <c r="X78" s="144">
        <v>6.7520627874948378</v>
      </c>
      <c r="Y78" s="225">
        <v>6.2904411128959969</v>
      </c>
      <c r="Z78" s="145">
        <v>6.2083429943867197</v>
      </c>
      <c r="AA78" s="242"/>
      <c r="AB78" s="143">
        <v>4.0898539999999999</v>
      </c>
      <c r="AC78" s="146">
        <v>3.4713810000000005</v>
      </c>
      <c r="AD78" s="225">
        <v>3.122277</v>
      </c>
      <c r="AE78" s="145">
        <v>2.9400080000000006</v>
      </c>
      <c r="AF78" s="143">
        <v>6.0255608500401037</v>
      </c>
      <c r="AG78" s="146">
        <v>6.179011850040105</v>
      </c>
      <c r="AH78" s="146">
        <v>6.2482267381428747</v>
      </c>
      <c r="AI78" s="146">
        <v>5.9029124980910774</v>
      </c>
      <c r="AJ78" s="187">
        <v>6.0889279840785404</v>
      </c>
      <c r="AK78" s="241">
        <v>5.7014862239866426</v>
      </c>
      <c r="AL78" s="183">
        <v>0.59198289999999987</v>
      </c>
    </row>
    <row r="79" spans="1:38" s="2" customFormat="1" ht="15.75" x14ac:dyDescent="0.3">
      <c r="A79" s="21"/>
      <c r="B79" s="22" t="s">
        <v>13</v>
      </c>
      <c r="C79" s="22" t="s">
        <v>264</v>
      </c>
      <c r="D79" s="21" t="s">
        <v>262</v>
      </c>
      <c r="E79" s="22">
        <v>10</v>
      </c>
      <c r="F79" s="22">
        <v>17</v>
      </c>
      <c r="G79" s="22">
        <v>1</v>
      </c>
      <c r="H79" s="22">
        <v>4</v>
      </c>
      <c r="I79" s="22">
        <f t="shared" si="3"/>
        <v>0.4</v>
      </c>
      <c r="J79" s="174">
        <f t="shared" si="4"/>
        <v>-1.4</v>
      </c>
      <c r="K79" s="24">
        <f t="shared" si="5"/>
        <v>215.25129000000001</v>
      </c>
      <c r="L79" s="22" t="s">
        <v>263</v>
      </c>
      <c r="M79" s="25"/>
      <c r="N79" s="289" t="str">
        <f>_xll.JChemExcel.Functions.JCSYSStructure("02F158C233569D54B3B714D7EA585802")</f>
        <v/>
      </c>
      <c r="O79" s="216"/>
      <c r="P79" s="298"/>
      <c r="Q79" s="221">
        <v>6.1720644516337373</v>
      </c>
      <c r="R79" s="89"/>
      <c r="S79" s="143">
        <v>2.7939183605643225</v>
      </c>
      <c r="T79" s="144">
        <v>2.3976100369169071</v>
      </c>
      <c r="U79" s="225">
        <v>2.1157198691149364</v>
      </c>
      <c r="V79" s="146">
        <v>1.9569543864071381</v>
      </c>
      <c r="W79" s="143">
        <v>7.3518898512381545</v>
      </c>
      <c r="X79" s="144">
        <v>6.7157277186979227</v>
      </c>
      <c r="Y79" s="225">
        <v>6.2769735381961898</v>
      </c>
      <c r="Z79" s="145">
        <v>6.183983648527275</v>
      </c>
      <c r="AA79" s="242"/>
      <c r="AB79" s="143">
        <v>4.0226160000000002</v>
      </c>
      <c r="AC79" s="146">
        <v>3.373262</v>
      </c>
      <c r="AD79" s="225">
        <v>3.0077480000000008</v>
      </c>
      <c r="AE79" s="145">
        <v>2.8158140000000005</v>
      </c>
      <c r="AF79" s="143">
        <v>6.485950850040104</v>
      </c>
      <c r="AG79" s="146">
        <v>6.6571028500401033</v>
      </c>
      <c r="AH79" s="146">
        <v>6.6406737381428744</v>
      </c>
      <c r="AI79" s="146">
        <v>6.3322404980910774</v>
      </c>
      <c r="AJ79" s="187">
        <v>6.52899198407854</v>
      </c>
      <c r="AK79" s="241">
        <v>6.1167593755390985</v>
      </c>
      <c r="AL79" s="183">
        <v>0.631907</v>
      </c>
    </row>
    <row r="80" spans="1:38" s="2" customFormat="1" ht="15.75" x14ac:dyDescent="0.3">
      <c r="A80" s="21"/>
      <c r="B80" s="22" t="s">
        <v>17</v>
      </c>
      <c r="C80" s="22" t="s">
        <v>267</v>
      </c>
      <c r="D80" s="21" t="s">
        <v>265</v>
      </c>
      <c r="E80" s="22">
        <v>11</v>
      </c>
      <c r="F80" s="22">
        <v>19</v>
      </c>
      <c r="G80" s="22">
        <v>1</v>
      </c>
      <c r="H80" s="22">
        <v>4</v>
      </c>
      <c r="I80" s="22">
        <f t="shared" si="3"/>
        <v>0.36363636363636365</v>
      </c>
      <c r="J80" s="174">
        <f t="shared" si="4"/>
        <v>-1.4545454545454546</v>
      </c>
      <c r="K80" s="24">
        <f t="shared" si="5"/>
        <v>229.27838000000003</v>
      </c>
      <c r="L80" s="22" t="s">
        <v>266</v>
      </c>
      <c r="M80" s="25"/>
      <c r="N80" s="289" t="str">
        <f>_xll.JChemExcel.Functions.JCSYSStructure("68C875DAD8BD7D7F4AD5034C25D8E83A")</f>
        <v/>
      </c>
      <c r="O80" s="216"/>
      <c r="P80" s="298"/>
      <c r="Q80" s="221">
        <v>7.0097128407952152</v>
      </c>
      <c r="R80" s="89"/>
      <c r="S80" s="143">
        <v>2.8416634723605112</v>
      </c>
      <c r="T80" s="144">
        <v>2.4459413562388654</v>
      </c>
      <c r="U80" s="225">
        <v>2.1597275503392672</v>
      </c>
      <c r="V80" s="146">
        <v>2.0040490503898334</v>
      </c>
      <c r="W80" s="143">
        <v>7.9600118779250613</v>
      </c>
      <c r="X80" s="144">
        <v>7.2756249231316135</v>
      </c>
      <c r="Y80" s="225">
        <v>6.802068076456087</v>
      </c>
      <c r="Z80" s="145">
        <v>6.7077406438175347</v>
      </c>
      <c r="AA80" s="242"/>
      <c r="AB80" s="143">
        <v>3.9749370000000002</v>
      </c>
      <c r="AC80" s="146">
        <v>3.2928080000000004</v>
      </c>
      <c r="AD80" s="225">
        <v>2.9097170000000006</v>
      </c>
      <c r="AE80" s="145">
        <v>2.7075790000000004</v>
      </c>
      <c r="AF80" s="143">
        <v>6.9429418500401043</v>
      </c>
      <c r="AG80" s="146">
        <v>7.130096850040105</v>
      </c>
      <c r="AH80" s="146">
        <v>7.0320797381428743</v>
      </c>
      <c r="AI80" s="146">
        <v>6.7576414980910773</v>
      </c>
      <c r="AJ80" s="187">
        <v>6.9656899840785407</v>
      </c>
      <c r="AK80" s="241">
        <v>6.5290919616130676</v>
      </c>
      <c r="AL80" s="183">
        <v>0.67162719999999987</v>
      </c>
    </row>
    <row r="81" spans="1:38" s="2" customFormat="1" ht="15.75" x14ac:dyDescent="0.3">
      <c r="A81" s="21"/>
      <c r="B81" s="22" t="s">
        <v>21</v>
      </c>
      <c r="C81" s="22" t="s">
        <v>270</v>
      </c>
      <c r="D81" s="21" t="s">
        <v>268</v>
      </c>
      <c r="E81" s="22">
        <v>12</v>
      </c>
      <c r="F81" s="22">
        <v>21</v>
      </c>
      <c r="G81" s="22">
        <v>1</v>
      </c>
      <c r="H81" s="22">
        <v>4</v>
      </c>
      <c r="I81" s="22">
        <f t="shared" si="3"/>
        <v>0.33333333333333331</v>
      </c>
      <c r="J81" s="174">
        <f t="shared" si="4"/>
        <v>-1.5</v>
      </c>
      <c r="K81" s="24">
        <f t="shared" si="5"/>
        <v>243.30547000000001</v>
      </c>
      <c r="L81" s="22" t="s">
        <v>269</v>
      </c>
      <c r="M81" s="25"/>
      <c r="N81" s="289" t="str">
        <f>_xll.JChemExcel.Functions.JCSYSStructure("BDBC9F91D46F2105F0C650B4D1EA2F32")</f>
        <v/>
      </c>
      <c r="O81" s="216"/>
      <c r="P81" s="298"/>
      <c r="Q81" s="221">
        <v>7.5712902685125956</v>
      </c>
      <c r="R81" s="89"/>
      <c r="S81" s="143">
        <v>2.9059621167014362</v>
      </c>
      <c r="T81" s="144">
        <v>2.5226997537046882</v>
      </c>
      <c r="U81" s="225">
        <v>2.2425686030049063</v>
      </c>
      <c r="V81" s="146">
        <v>2.079662108883642</v>
      </c>
      <c r="W81" s="143">
        <v>8.609577026083219</v>
      </c>
      <c r="X81" s="144">
        <v>7.8811180902979698</v>
      </c>
      <c r="Y81" s="225">
        <v>7.3772114945531735</v>
      </c>
      <c r="Z81" s="145">
        <v>7.2743627943763736</v>
      </c>
      <c r="AA81" s="242"/>
      <c r="AB81" s="143">
        <v>3.9270669999999996</v>
      </c>
      <c r="AC81" s="146">
        <v>3.212161</v>
      </c>
      <c r="AD81" s="225">
        <v>2.8114919999999994</v>
      </c>
      <c r="AE81" s="145">
        <v>2.5991500000000003</v>
      </c>
      <c r="AF81" s="143">
        <v>7.399794850040105</v>
      </c>
      <c r="AG81" s="146">
        <v>7.6029278500401025</v>
      </c>
      <c r="AH81" s="146">
        <v>7.4233907381428743</v>
      </c>
      <c r="AI81" s="146">
        <v>7.1828974980910774</v>
      </c>
      <c r="AJ81" s="187">
        <v>7.40225273407854</v>
      </c>
      <c r="AK81" s="241">
        <v>6.9412999989126742</v>
      </c>
      <c r="AL81" s="183">
        <v>0.71135590000000004</v>
      </c>
    </row>
    <row r="82" spans="1:38" s="2" customFormat="1" ht="15.75" x14ac:dyDescent="0.3">
      <c r="A82" s="21"/>
      <c r="B82" s="22" t="s">
        <v>25</v>
      </c>
      <c r="C82" s="22" t="s">
        <v>273</v>
      </c>
      <c r="D82" s="21" t="s">
        <v>271</v>
      </c>
      <c r="E82" s="22">
        <v>13</v>
      </c>
      <c r="F82" s="22">
        <v>23</v>
      </c>
      <c r="G82" s="22">
        <v>1</v>
      </c>
      <c r="H82" s="22">
        <v>4</v>
      </c>
      <c r="I82" s="22">
        <f t="shared" si="3"/>
        <v>0.30769230769230771</v>
      </c>
      <c r="J82" s="174">
        <f t="shared" si="4"/>
        <v>-1.5384615384615383</v>
      </c>
      <c r="K82" s="24">
        <f t="shared" si="5"/>
        <v>257.33256</v>
      </c>
      <c r="L82" s="22" t="s">
        <v>272</v>
      </c>
      <c r="M82" s="25"/>
      <c r="N82" s="289" t="str">
        <f>_xll.JChemExcel.Functions.JCSYSStructure("58CEB93F2E48F602844DFFD28AD117D1")</f>
        <v/>
      </c>
      <c r="O82" s="216"/>
      <c r="P82" s="298">
        <v>1.4686537191476727</v>
      </c>
      <c r="Q82" s="221">
        <v>7.896329096193389</v>
      </c>
      <c r="R82" s="89"/>
      <c r="S82" s="143">
        <v>2.7987040231151394</v>
      </c>
      <c r="T82" s="144">
        <v>2.4389121591550036</v>
      </c>
      <c r="U82" s="225">
        <v>2.1751845014030926</v>
      </c>
      <c r="V82" s="146">
        <v>2.0077169523931007</v>
      </c>
      <c r="W82" s="143">
        <v>9.0423440046516443</v>
      </c>
      <c r="X82" s="144">
        <v>8.2825186310795136</v>
      </c>
      <c r="Y82" s="225">
        <v>7.762801064838782</v>
      </c>
      <c r="Z82" s="145">
        <v>7.6556123975674524</v>
      </c>
      <c r="AA82" s="242"/>
      <c r="AB82" s="143">
        <v>3.8793350000000006</v>
      </c>
      <c r="AC82" s="146">
        <v>3.1316549999999999</v>
      </c>
      <c r="AD82" s="225">
        <v>2.7134090000000004</v>
      </c>
      <c r="AE82" s="145">
        <v>2.4908630000000009</v>
      </c>
      <c r="AF82" s="143">
        <v>7.8567228500401027</v>
      </c>
      <c r="AG82" s="146">
        <v>8.0758708500401042</v>
      </c>
      <c r="AH82" s="146">
        <v>7.8147327381428742</v>
      </c>
      <c r="AI82" s="146">
        <v>7.6082384980910769</v>
      </c>
      <c r="AJ82" s="187">
        <v>7.8388912340785399</v>
      </c>
      <c r="AK82" s="241">
        <v>7.3535756994906336</v>
      </c>
      <c r="AL82" s="183">
        <v>0.75107609999999991</v>
      </c>
    </row>
    <row r="83" spans="1:38" s="6" customFormat="1" ht="15.75" x14ac:dyDescent="0.3">
      <c r="A83" s="21"/>
      <c r="B83" s="22" t="s">
        <v>29</v>
      </c>
      <c r="C83" s="22" t="s">
        <v>275</v>
      </c>
      <c r="D83" s="21" t="s">
        <v>558</v>
      </c>
      <c r="E83" s="22">
        <v>14</v>
      </c>
      <c r="F83" s="22">
        <v>25</v>
      </c>
      <c r="G83" s="22">
        <v>1</v>
      </c>
      <c r="H83" s="22">
        <v>4</v>
      </c>
      <c r="I83" s="22">
        <f t="shared" si="3"/>
        <v>0.2857142857142857</v>
      </c>
      <c r="J83" s="174">
        <f t="shared" si="4"/>
        <v>-1.5714285714285716</v>
      </c>
      <c r="K83" s="24">
        <f t="shared" si="5"/>
        <v>271.35964999999999</v>
      </c>
      <c r="L83" s="22" t="s">
        <v>274</v>
      </c>
      <c r="M83" s="25"/>
      <c r="N83" s="289" t="str">
        <f>_xll.JChemExcel.Functions.JCSYSStructure("F79617F6E0E3479A2BF9E810DCC20E75")</f>
        <v/>
      </c>
      <c r="O83" s="216"/>
      <c r="P83" s="298"/>
      <c r="Q83" s="221">
        <v>7.823607940354063</v>
      </c>
      <c r="R83" s="89"/>
      <c r="S83" s="143">
        <v>2.733997202054502</v>
      </c>
      <c r="T83" s="144">
        <v>2.3976100369169071</v>
      </c>
      <c r="U83" s="225">
        <v>2.1470082843451896</v>
      </c>
      <c r="V83" s="146">
        <v>1.9749563313766059</v>
      </c>
      <c r="W83" s="143">
        <v>9.5211551233006801</v>
      </c>
      <c r="X83" s="144">
        <v>8.7320456739729515</v>
      </c>
      <c r="Y83" s="225">
        <v>8.1928477095315024</v>
      </c>
      <c r="Z83" s="145">
        <v>8.0792482980072613</v>
      </c>
      <c r="AA83" s="243"/>
      <c r="AB83" s="143">
        <v>3.8316560000000002</v>
      </c>
      <c r="AC83" s="146">
        <v>3.0512010000000007</v>
      </c>
      <c r="AD83" s="225">
        <v>2.6153780000000002</v>
      </c>
      <c r="AE83" s="145">
        <v>2.3826280000000004</v>
      </c>
      <c r="AF83" s="143">
        <v>8.313713850040104</v>
      </c>
      <c r="AG83" s="146">
        <v>8.5488648500401059</v>
      </c>
      <c r="AH83" s="146">
        <v>8.2061387381428741</v>
      </c>
      <c r="AI83" s="146">
        <v>8.0336394980910768</v>
      </c>
      <c r="AJ83" s="187">
        <v>8.2755892340785397</v>
      </c>
      <c r="AK83" s="241">
        <v>7.7659082855646044</v>
      </c>
      <c r="AL83" s="183">
        <v>0.79079630000000001</v>
      </c>
    </row>
    <row r="84" spans="1:38" s="2" customFormat="1" ht="15.75" x14ac:dyDescent="0.3">
      <c r="A84" s="21"/>
      <c r="B84" s="22" t="s">
        <v>33</v>
      </c>
      <c r="C84" s="22" t="s">
        <v>278</v>
      </c>
      <c r="D84" s="21" t="s">
        <v>276</v>
      </c>
      <c r="E84" s="22">
        <v>15</v>
      </c>
      <c r="F84" s="22">
        <v>27</v>
      </c>
      <c r="G84" s="22">
        <v>1</v>
      </c>
      <c r="H84" s="22">
        <v>4</v>
      </c>
      <c r="I84" s="22">
        <f t="shared" si="3"/>
        <v>0.26666666666666666</v>
      </c>
      <c r="J84" s="174">
        <f t="shared" si="4"/>
        <v>-1.5999999999999999</v>
      </c>
      <c r="K84" s="24">
        <f t="shared" si="5"/>
        <v>285.38674000000003</v>
      </c>
      <c r="L84" s="22" t="s">
        <v>277</v>
      </c>
      <c r="M84" s="25"/>
      <c r="N84" s="289" t="str">
        <f>_xll.JChemExcel.Functions.JCSYSStructure("39AABDCA2C13B98D89969364AF679E17")</f>
        <v/>
      </c>
      <c r="O84" s="216"/>
      <c r="P84" s="298"/>
      <c r="Q84" s="221">
        <v>8.7137339381731156</v>
      </c>
      <c r="R84" s="89"/>
      <c r="S84" s="143">
        <v>2.6776928459806832</v>
      </c>
      <c r="T84" s="144">
        <v>2.3636498876985299</v>
      </c>
      <c r="U84" s="225">
        <v>2.1266038515060384</v>
      </c>
      <c r="V84" s="146">
        <v>1.9504491405857238</v>
      </c>
      <c r="W84" s="143">
        <v>10.011818951335686</v>
      </c>
      <c r="X84" s="144">
        <v>9.1890969459172798</v>
      </c>
      <c r="Y84" s="225">
        <v>8.6315662701245177</v>
      </c>
      <c r="Z84" s="145">
        <v>8.5132880988228568</v>
      </c>
      <c r="AA84" s="242"/>
      <c r="AB84" s="143">
        <v>3.7839240000000021</v>
      </c>
      <c r="AC84" s="146">
        <v>2.9706950000000014</v>
      </c>
      <c r="AD84" s="225">
        <v>2.5172950000000012</v>
      </c>
      <c r="AE84" s="145">
        <v>2.2743410000000015</v>
      </c>
      <c r="AF84" s="143">
        <v>8.7706418500401053</v>
      </c>
      <c r="AG84" s="146">
        <v>9.0218078500401067</v>
      </c>
      <c r="AH84" s="146">
        <v>8.5974807381428757</v>
      </c>
      <c r="AI84" s="146">
        <v>8.4589804980910763</v>
      </c>
      <c r="AJ84" s="187">
        <v>8.7122277340785423</v>
      </c>
      <c r="AK84" s="241">
        <v>8.1781839861425656</v>
      </c>
      <c r="AL84" s="183">
        <v>0.83051649999999988</v>
      </c>
    </row>
    <row r="85" spans="1:38" s="2" customFormat="1" ht="15.75" x14ac:dyDescent="0.3">
      <c r="A85" s="21"/>
      <c r="B85" s="22" t="s">
        <v>37</v>
      </c>
      <c r="C85" s="22" t="s">
        <v>281</v>
      </c>
      <c r="D85" s="203" t="s">
        <v>279</v>
      </c>
      <c r="E85" s="22">
        <v>16</v>
      </c>
      <c r="F85" s="33">
        <v>29</v>
      </c>
      <c r="G85" s="33">
        <v>1</v>
      </c>
      <c r="H85" s="33">
        <v>4</v>
      </c>
      <c r="I85" s="22">
        <f t="shared" si="3"/>
        <v>0.25</v>
      </c>
      <c r="J85" s="174">
        <f t="shared" si="4"/>
        <v>-1.625</v>
      </c>
      <c r="K85" s="24">
        <f t="shared" si="5"/>
        <v>299.41383000000002</v>
      </c>
      <c r="L85" s="22" t="s">
        <v>280</v>
      </c>
      <c r="M85" s="25"/>
      <c r="N85" s="289" t="str">
        <f>_xll.JChemExcel.Functions.JCSYSStructure("624B9C21F62A0C9D0F91782FEB65CBC7")</f>
        <v/>
      </c>
      <c r="O85" s="216"/>
      <c r="P85" s="298"/>
      <c r="Q85" s="221">
        <v>9.1424744502694697</v>
      </c>
      <c r="R85" s="89"/>
      <c r="S85" s="143">
        <v>2.631935355420008</v>
      </c>
      <c r="T85" s="144">
        <v>2.3408084821378679</v>
      </c>
      <c r="U85" s="225">
        <v>2.1168648591846995</v>
      </c>
      <c r="V85" s="146">
        <v>1.9368290336461482</v>
      </c>
      <c r="W85" s="143">
        <v>10.508022108029399</v>
      </c>
      <c r="X85" s="144">
        <v>9.6559729720523855</v>
      </c>
      <c r="Y85" s="225">
        <v>9.0782744883950368</v>
      </c>
      <c r="Z85" s="145">
        <v>8.9543095613989614</v>
      </c>
      <c r="AA85" s="242"/>
      <c r="AB85" s="143">
        <v>3.7360540000000007</v>
      </c>
      <c r="AC85" s="146">
        <v>2.8900479999999993</v>
      </c>
      <c r="AD85" s="225">
        <v>2.4190699999999992</v>
      </c>
      <c r="AE85" s="145">
        <v>2.1659120000000001</v>
      </c>
      <c r="AF85" s="143">
        <v>9.2274948500401059</v>
      </c>
      <c r="AG85" s="146">
        <v>9.494638850040106</v>
      </c>
      <c r="AH85" s="146">
        <v>8.9887917381428739</v>
      </c>
      <c r="AI85" s="146">
        <v>8.8842364980910773</v>
      </c>
      <c r="AJ85" s="187">
        <v>9.1487904840785408</v>
      </c>
      <c r="AK85" s="241">
        <v>8.5903920234421722</v>
      </c>
      <c r="AL85" s="183">
        <v>0.87024520000000005</v>
      </c>
    </row>
    <row r="86" spans="1:38" s="2" customFormat="1" ht="15.75" x14ac:dyDescent="0.3">
      <c r="A86" s="26"/>
      <c r="B86" s="27" t="s">
        <v>41</v>
      </c>
      <c r="C86" s="27" t="s">
        <v>284</v>
      </c>
      <c r="D86" s="204" t="s">
        <v>282</v>
      </c>
      <c r="E86" s="27">
        <v>17</v>
      </c>
      <c r="F86" s="34">
        <v>31</v>
      </c>
      <c r="G86" s="34">
        <v>1</v>
      </c>
      <c r="H86" s="34">
        <v>4</v>
      </c>
      <c r="I86" s="27">
        <f t="shared" si="3"/>
        <v>0.23529411764705882</v>
      </c>
      <c r="J86" s="177">
        <f t="shared" si="4"/>
        <v>-1.6470588235294119</v>
      </c>
      <c r="K86" s="28">
        <f t="shared" si="5"/>
        <v>313.44092000000001</v>
      </c>
      <c r="L86" s="27" t="s">
        <v>283</v>
      </c>
      <c r="M86" s="29"/>
      <c r="N86" s="290" t="str">
        <f>_xll.JChemExcel.Functions.JCSYSStructure("D5355D8006FDC96AEED55362393A54F1")</f>
        <v/>
      </c>
      <c r="O86" s="216"/>
      <c r="P86" s="298">
        <v>1.2038578366733601</v>
      </c>
      <c r="Q86" s="221">
        <v>9.6943222376904838</v>
      </c>
      <c r="R86" s="89"/>
      <c r="S86" s="143">
        <v>2.5972993326228235</v>
      </c>
      <c r="T86" s="144">
        <v>2.3286623328545284</v>
      </c>
      <c r="U86" s="225">
        <v>2.1173237017861801</v>
      </c>
      <c r="V86" s="146">
        <v>1.934155529760629</v>
      </c>
      <c r="W86" s="143">
        <v>11.015767110180679</v>
      </c>
      <c r="X86" s="144">
        <v>10.131455377725764</v>
      </c>
      <c r="Y86" s="225">
        <v>9.5333082131518605</v>
      </c>
      <c r="Z86" s="145">
        <v>9.4053939382559051</v>
      </c>
      <c r="AA86" s="242"/>
      <c r="AB86" s="143">
        <v>3.6883750000000002</v>
      </c>
      <c r="AC86" s="146">
        <v>2.8095940000000006</v>
      </c>
      <c r="AD86" s="225">
        <v>2.3210390000000007</v>
      </c>
      <c r="AE86" s="145">
        <v>2.0576770000000004</v>
      </c>
      <c r="AF86" s="143">
        <v>9.6844858500401045</v>
      </c>
      <c r="AG86" s="146">
        <v>9.9676328500401041</v>
      </c>
      <c r="AH86" s="146">
        <v>9.3801977381428738</v>
      </c>
      <c r="AI86" s="146">
        <v>9.3096374980910781</v>
      </c>
      <c r="AJ86" s="187">
        <v>9.5854884840785406</v>
      </c>
      <c r="AK86" s="241">
        <v>9.0027246095161395</v>
      </c>
      <c r="AL86" s="183">
        <v>0.90996539999999992</v>
      </c>
    </row>
    <row r="87" spans="1:38" ht="15.75" x14ac:dyDescent="0.3">
      <c r="A87" s="16" t="s">
        <v>285</v>
      </c>
      <c r="B87" s="17" t="s">
        <v>5</v>
      </c>
      <c r="C87" s="31" t="s">
        <v>286</v>
      </c>
      <c r="D87" s="205" t="s">
        <v>559</v>
      </c>
      <c r="E87" s="106">
        <v>8</v>
      </c>
      <c r="F87" s="106">
        <v>14</v>
      </c>
      <c r="G87" s="206">
        <v>2</v>
      </c>
      <c r="H87" s="206">
        <v>8</v>
      </c>
      <c r="I87" s="22">
        <f t="shared" si="3"/>
        <v>1</v>
      </c>
      <c r="J87" s="174">
        <f t="shared" si="4"/>
        <v>-1</v>
      </c>
      <c r="K87" s="19">
        <f t="shared" si="5"/>
        <v>266.20938000000001</v>
      </c>
      <c r="L87" s="17" t="s">
        <v>1505</v>
      </c>
      <c r="M87" s="20" t="s">
        <v>287</v>
      </c>
      <c r="N87" s="288" t="str">
        <f>_xll.JChemExcel.Functions.JCSYSStructure("6FD337519151198A47346A14AA46C902")</f>
        <v/>
      </c>
      <c r="O87" s="216"/>
      <c r="P87" s="298"/>
      <c r="Q87" s="221">
        <v>9.7357945164509037</v>
      </c>
      <c r="R87" s="89"/>
      <c r="S87" s="143">
        <v>8.9851433627490618</v>
      </c>
      <c r="T87" s="144">
        <v>7.7520627874948378</v>
      </c>
      <c r="U87" s="225">
        <v>7.021332830881847</v>
      </c>
      <c r="V87" s="146">
        <v>6.6829659038739067</v>
      </c>
      <c r="W87" s="143">
        <v>11.786837315405752</v>
      </c>
      <c r="X87" s="144">
        <v>10.57392778592917</v>
      </c>
      <c r="Y87" s="225">
        <v>9.8403618072080796</v>
      </c>
      <c r="Z87" s="145">
        <v>9.5689586800349442</v>
      </c>
      <c r="AA87" s="4"/>
      <c r="AB87" s="143">
        <v>9.3892570000000006</v>
      </c>
      <c r="AC87" s="146">
        <v>8.4969699999999992</v>
      </c>
      <c r="AD87" s="225">
        <v>7.9895760000000013</v>
      </c>
      <c r="AE87" s="145">
        <v>7.7232410000000007</v>
      </c>
      <c r="AF87" s="143">
        <v>9.2244948500401058</v>
      </c>
      <c r="AG87" s="146">
        <v>9.3397378500401054</v>
      </c>
      <c r="AH87" s="146">
        <v>9.0088097381428742</v>
      </c>
      <c r="AI87" s="146">
        <v>9.0231644980910772</v>
      </c>
      <c r="AJ87" s="187">
        <v>9.1490517340785402</v>
      </c>
      <c r="AK87" s="241">
        <v>8.5662639641657119</v>
      </c>
      <c r="AL87" s="183">
        <v>0.49936159999999996</v>
      </c>
    </row>
    <row r="88" spans="1:38" ht="15.75" x14ac:dyDescent="0.3">
      <c r="A88" s="21"/>
      <c r="B88" s="22" t="s">
        <v>9</v>
      </c>
      <c r="C88" s="32" t="s">
        <v>288</v>
      </c>
      <c r="D88" s="203" t="s">
        <v>560</v>
      </c>
      <c r="E88" s="22">
        <v>9</v>
      </c>
      <c r="F88" s="22">
        <v>16</v>
      </c>
      <c r="G88" s="33">
        <v>2</v>
      </c>
      <c r="H88" s="33">
        <v>8</v>
      </c>
      <c r="I88" s="22">
        <f t="shared" si="3"/>
        <v>0.88888888888888884</v>
      </c>
      <c r="J88" s="174">
        <f t="shared" si="4"/>
        <v>-1.1111111111111112</v>
      </c>
      <c r="K88" s="24">
        <f t="shared" si="5"/>
        <v>280.23647</v>
      </c>
      <c r="L88" s="22" t="s">
        <v>1506</v>
      </c>
      <c r="M88" s="25" t="s">
        <v>289</v>
      </c>
      <c r="N88" s="289" t="str">
        <f>_xll.JChemExcel.Functions.JCSYSStructure("8223B29DAE548C13D00DCEBC2ED3FF1D")</f>
        <v/>
      </c>
      <c r="O88" s="216"/>
      <c r="P88" s="298">
        <v>5.2073885883311286</v>
      </c>
      <c r="Q88" s="221">
        <v>9.5037731489301169</v>
      </c>
      <c r="R88" s="89"/>
      <c r="S88" s="143">
        <v>8.4641166223303159</v>
      </c>
      <c r="T88" s="144">
        <v>7.2688389337883219</v>
      </c>
      <c r="U88" s="225">
        <v>6.5907877182035399</v>
      </c>
      <c r="V88" s="146">
        <v>6.2711338242461752</v>
      </c>
      <c r="W88" s="143">
        <v>11.831166417983953</v>
      </c>
      <c r="X88" s="144">
        <v>10.628149540104229</v>
      </c>
      <c r="Y88" s="225">
        <v>9.9303518448660473</v>
      </c>
      <c r="Z88" s="145">
        <v>9.6698788275544416</v>
      </c>
      <c r="AA88" s="4"/>
      <c r="AB88" s="143">
        <v>9.4033750000000005</v>
      </c>
      <c r="AC88" s="146">
        <v>8.4689289999999975</v>
      </c>
      <c r="AD88" s="225">
        <v>7.9374509999999994</v>
      </c>
      <c r="AE88" s="145">
        <v>7.6578760000000008</v>
      </c>
      <c r="AF88" s="143">
        <v>9.5989378500401052</v>
      </c>
      <c r="AG88" s="146">
        <v>9.7360968500401039</v>
      </c>
      <c r="AH88" s="146">
        <v>9.3269467381428743</v>
      </c>
      <c r="AI88" s="146">
        <v>9.3669624980910768</v>
      </c>
      <c r="AJ88" s="187">
        <v>9.5072359840785392</v>
      </c>
      <c r="AK88" s="241">
        <v>8.9047805166897511</v>
      </c>
      <c r="AL88" s="183">
        <v>0.53736969999999995</v>
      </c>
    </row>
    <row r="89" spans="1:38" ht="15.75" x14ac:dyDescent="0.3">
      <c r="A89" s="21"/>
      <c r="B89" s="22" t="s">
        <v>13</v>
      </c>
      <c r="C89" s="22" t="s">
        <v>292</v>
      </c>
      <c r="D89" s="203" t="s">
        <v>290</v>
      </c>
      <c r="E89" s="22">
        <v>10</v>
      </c>
      <c r="F89" s="22">
        <v>18</v>
      </c>
      <c r="G89" s="33">
        <v>2</v>
      </c>
      <c r="H89" s="33">
        <v>8</v>
      </c>
      <c r="I89" s="22">
        <f t="shared" si="3"/>
        <v>0.8</v>
      </c>
      <c r="J89" s="174">
        <f t="shared" si="4"/>
        <v>-1.2</v>
      </c>
      <c r="K89" s="24">
        <f t="shared" si="5"/>
        <v>294.26355999999998</v>
      </c>
      <c r="L89" s="22" t="s">
        <v>291</v>
      </c>
      <c r="M89" s="25" t="s">
        <v>293</v>
      </c>
      <c r="N89" s="289" t="str">
        <f>_xll.JChemExcel.Functions.JCSYSStructure("5810B4C7B3DEF8EB889595AD0E383D64")</f>
        <v/>
      </c>
      <c r="O89" s="216"/>
      <c r="P89" s="298"/>
      <c r="Q89" s="221">
        <v>8.9900535893062745</v>
      </c>
      <c r="R89" s="89"/>
      <c r="S89" s="143">
        <v>8.0157671101806791</v>
      </c>
      <c r="T89" s="144">
        <v>6.9416780812671828</v>
      </c>
      <c r="U89" s="225">
        <v>6.3114594635355035</v>
      </c>
      <c r="V89" s="146">
        <v>6.0105324856378024</v>
      </c>
      <c r="W89" s="143">
        <v>11.95309070384498</v>
      </c>
      <c r="X89" s="144">
        <v>10.827978646114696</v>
      </c>
      <c r="Y89" s="225">
        <v>10.153695585569354</v>
      </c>
      <c r="Z89" s="145">
        <v>9.9017805101227765</v>
      </c>
      <c r="AA89" s="4"/>
      <c r="AB89" s="143">
        <v>9.3556430000000024</v>
      </c>
      <c r="AC89" s="146">
        <v>8.3884229999999995</v>
      </c>
      <c r="AD89" s="225">
        <v>7.8393680000000003</v>
      </c>
      <c r="AE89" s="145">
        <v>7.5495890000000001</v>
      </c>
      <c r="AF89" s="143">
        <v>10.055865850040107</v>
      </c>
      <c r="AG89" s="146">
        <v>10.209039850040105</v>
      </c>
      <c r="AH89" s="146">
        <v>9.7182887381428742</v>
      </c>
      <c r="AI89" s="146">
        <v>9.7923034980910781</v>
      </c>
      <c r="AJ89" s="187">
        <v>9.9438744840785418</v>
      </c>
      <c r="AK89" s="241">
        <v>9.3170562172677123</v>
      </c>
      <c r="AL89" s="183">
        <v>0.57708989999999993</v>
      </c>
    </row>
    <row r="90" spans="1:38" ht="15.75" x14ac:dyDescent="0.3">
      <c r="A90" s="21"/>
      <c r="B90" s="22" t="s">
        <v>17</v>
      </c>
      <c r="C90" s="22" t="s">
        <v>296</v>
      </c>
      <c r="D90" s="203" t="s">
        <v>294</v>
      </c>
      <c r="E90" s="22">
        <v>11</v>
      </c>
      <c r="F90" s="22">
        <v>20</v>
      </c>
      <c r="G90" s="33">
        <v>2</v>
      </c>
      <c r="H90" s="33">
        <v>8</v>
      </c>
      <c r="I90" s="22">
        <f t="shared" si="3"/>
        <v>0.72727272727272729</v>
      </c>
      <c r="J90" s="174">
        <f t="shared" si="4"/>
        <v>-1.2727272727272727</v>
      </c>
      <c r="K90" s="24">
        <f t="shared" si="5"/>
        <v>308.29065000000003</v>
      </c>
      <c r="L90" s="22" t="s">
        <v>295</v>
      </c>
      <c r="M90" s="25" t="s">
        <v>297</v>
      </c>
      <c r="N90" s="289" t="str">
        <f>_xll.JChemExcel.Functions.JCSYSStructure("D1CA84A9C2DB07572325482A8EC1C5E0")</f>
        <v/>
      </c>
      <c r="O90" s="216"/>
      <c r="P90" s="298"/>
      <c r="Q90" s="221">
        <v>9.3698169184834263</v>
      </c>
      <c r="R90" s="89"/>
      <c r="S90" s="143">
        <v>7.6906302340028443</v>
      </c>
      <c r="T90" s="144">
        <v>6.7291211209556341</v>
      </c>
      <c r="U90" s="225">
        <v>6.1487321660378038</v>
      </c>
      <c r="V90" s="146">
        <v>5.8636484976679073</v>
      </c>
      <c r="W90" s="143">
        <v>12.120682778113249</v>
      </c>
      <c r="X90" s="144">
        <v>11.074077274640947</v>
      </c>
      <c r="Y90" s="225">
        <v>10.424363190105455</v>
      </c>
      <c r="Z90" s="145">
        <v>10.181359504701126</v>
      </c>
      <c r="AA90" s="4"/>
      <c r="AB90" s="143">
        <v>9.307773000000001</v>
      </c>
      <c r="AC90" s="146">
        <v>8.3077759999999987</v>
      </c>
      <c r="AD90" s="225">
        <v>7.741143000000001</v>
      </c>
      <c r="AE90" s="145">
        <v>7.4411599999999991</v>
      </c>
      <c r="AF90" s="143">
        <v>10.512718850040107</v>
      </c>
      <c r="AG90" s="146">
        <v>10.681870850040104</v>
      </c>
      <c r="AH90" s="146">
        <v>10.109599738142874</v>
      </c>
      <c r="AI90" s="146">
        <v>10.217559498091076</v>
      </c>
      <c r="AJ90" s="187">
        <v>10.38043723407854</v>
      </c>
      <c r="AK90" s="241">
        <v>9.7292642545673171</v>
      </c>
      <c r="AL90" s="183">
        <v>0.61681859999999999</v>
      </c>
    </row>
    <row r="91" spans="1:38" ht="15.75" x14ac:dyDescent="0.3">
      <c r="A91" s="21"/>
      <c r="B91" s="22" t="s">
        <v>21</v>
      </c>
      <c r="C91" s="22" t="s">
        <v>300</v>
      </c>
      <c r="D91" s="203" t="s">
        <v>298</v>
      </c>
      <c r="E91" s="22">
        <v>12</v>
      </c>
      <c r="F91" s="22">
        <v>22</v>
      </c>
      <c r="G91" s="33">
        <v>2</v>
      </c>
      <c r="H91" s="33">
        <v>8</v>
      </c>
      <c r="I91" s="22">
        <f t="shared" si="3"/>
        <v>0.66666666666666663</v>
      </c>
      <c r="J91" s="174">
        <f t="shared" si="4"/>
        <v>-1.3333333333333333</v>
      </c>
      <c r="K91" s="24">
        <f t="shared" si="5"/>
        <v>322.31774000000001</v>
      </c>
      <c r="L91" s="22" t="s">
        <v>299</v>
      </c>
      <c r="M91" s="25" t="s">
        <v>301</v>
      </c>
      <c r="N91" s="289" t="str">
        <f>_xll.JChemExcel.Functions.JCSYSStructure("E9F1ADCB984412AE986EB182A4744606")</f>
        <v/>
      </c>
      <c r="O91" s="216"/>
      <c r="P91" s="298"/>
      <c r="Q91" s="221">
        <v>10.522905273906437</v>
      </c>
      <c r="R91" s="89"/>
      <c r="S91" s="143">
        <v>7.6286699679922405</v>
      </c>
      <c r="T91" s="144">
        <v>6.7349900546197325</v>
      </c>
      <c r="U91" s="225">
        <v>6.1767608896380475</v>
      </c>
      <c r="V91" s="146">
        <v>5.9045379446679664</v>
      </c>
      <c r="W91" s="143">
        <v>12.663364305743567</v>
      </c>
      <c r="X91" s="144">
        <v>11.647034884264603</v>
      </c>
      <c r="Y91" s="225">
        <v>10.994571112370915</v>
      </c>
      <c r="Z91" s="145">
        <v>10.753107581760249</v>
      </c>
      <c r="AA91" s="4"/>
      <c r="AB91" s="143">
        <v>9.2600410000000011</v>
      </c>
      <c r="AC91" s="146">
        <v>8.227269999999999</v>
      </c>
      <c r="AD91" s="225">
        <v>7.643060000000002</v>
      </c>
      <c r="AE91" s="145">
        <v>7.3328730000000002</v>
      </c>
      <c r="AF91" s="143">
        <v>10.969646850040105</v>
      </c>
      <c r="AG91" s="146">
        <v>11.154813850040105</v>
      </c>
      <c r="AH91" s="146">
        <v>10.500941738142874</v>
      </c>
      <c r="AI91" s="146">
        <v>10.642900498091077</v>
      </c>
      <c r="AJ91" s="187">
        <v>10.817075734078539</v>
      </c>
      <c r="AK91" s="241">
        <v>10.141539955145277</v>
      </c>
      <c r="AL91" s="183">
        <v>0.65653879999999987</v>
      </c>
    </row>
    <row r="92" spans="1:38" ht="15.75" x14ac:dyDescent="0.3">
      <c r="A92" s="21"/>
      <c r="B92" s="22" t="s">
        <v>25</v>
      </c>
      <c r="C92" s="22" t="s">
        <v>304</v>
      </c>
      <c r="D92" s="203" t="s">
        <v>302</v>
      </c>
      <c r="E92" s="22">
        <v>13</v>
      </c>
      <c r="F92" s="22">
        <v>24</v>
      </c>
      <c r="G92" s="33">
        <v>2</v>
      </c>
      <c r="H92" s="33">
        <v>8</v>
      </c>
      <c r="I92" s="22">
        <f t="shared" si="3"/>
        <v>0.61538461538461542</v>
      </c>
      <c r="J92" s="174">
        <f t="shared" si="4"/>
        <v>-1.3846153846153846</v>
      </c>
      <c r="K92" s="24">
        <f t="shared" si="5"/>
        <v>336.34483</v>
      </c>
      <c r="L92" s="22" t="s">
        <v>303</v>
      </c>
      <c r="M92" s="25" t="s">
        <v>305</v>
      </c>
      <c r="N92" s="289" t="str">
        <f>_xll.JChemExcel.Functions.JCSYSStructure("AB6D66BFA31E8DEC9D922D3229A2974E")</f>
        <v/>
      </c>
      <c r="O92" s="216"/>
      <c r="P92" s="298">
        <v>4.394566484873847</v>
      </c>
      <c r="Q92" s="221">
        <v>10.535176284324965</v>
      </c>
      <c r="R92" s="89"/>
      <c r="S92" s="143">
        <v>7.365428533217659</v>
      </c>
      <c r="T92" s="144">
        <v>6.5318559849454587</v>
      </c>
      <c r="U92" s="225">
        <v>6.0015478805922884</v>
      </c>
      <c r="V92" s="146">
        <v>5.7415513926713313</v>
      </c>
      <c r="W92" s="143">
        <v>13.033991930286877</v>
      </c>
      <c r="X92" s="144">
        <v>12.03112378103941</v>
      </c>
      <c r="Y92" s="225">
        <v>11.377211494553174</v>
      </c>
      <c r="Z92" s="145">
        <v>11.134295864338167</v>
      </c>
      <c r="AA92" s="4"/>
      <c r="AB92" s="143">
        <v>9.2123620000000006</v>
      </c>
      <c r="AC92" s="146">
        <v>8.1468159999999994</v>
      </c>
      <c r="AD92" s="225">
        <v>7.5450289999999995</v>
      </c>
      <c r="AE92" s="145">
        <v>7.2246379999999997</v>
      </c>
      <c r="AF92" s="143">
        <v>11.426637850040105</v>
      </c>
      <c r="AG92" s="146">
        <v>11.627807850040105</v>
      </c>
      <c r="AH92" s="146">
        <v>10.892347738142874</v>
      </c>
      <c r="AI92" s="146">
        <v>11.068301498091078</v>
      </c>
      <c r="AJ92" s="187">
        <v>11.253773734078539</v>
      </c>
      <c r="AK92" s="241">
        <v>10.553872541219246</v>
      </c>
      <c r="AL92" s="183">
        <v>0.69625899999999985</v>
      </c>
    </row>
    <row r="93" spans="1:38" ht="15.75" x14ac:dyDescent="0.3">
      <c r="A93" s="21"/>
      <c r="B93" s="22" t="s">
        <v>29</v>
      </c>
      <c r="C93" s="22" t="s">
        <v>308</v>
      </c>
      <c r="D93" s="203" t="s">
        <v>306</v>
      </c>
      <c r="E93" s="22">
        <v>14</v>
      </c>
      <c r="F93" s="22">
        <v>26</v>
      </c>
      <c r="G93" s="33">
        <v>2</v>
      </c>
      <c r="H93" s="33">
        <v>8</v>
      </c>
      <c r="I93" s="22">
        <f t="shared" si="3"/>
        <v>0.5714285714285714</v>
      </c>
      <c r="J93" s="174">
        <f t="shared" si="4"/>
        <v>-1.4285714285714286</v>
      </c>
      <c r="K93" s="24">
        <f t="shared" si="5"/>
        <v>350.37191999999999</v>
      </c>
      <c r="L93" s="22" t="s">
        <v>307</v>
      </c>
      <c r="M93" s="25" t="s">
        <v>309</v>
      </c>
      <c r="N93" s="289" t="str">
        <f>_xll.JChemExcel.Functions.JCSYSStructure("6ABF6107755D6F243FD5DCEE09D3C43E")</f>
        <v/>
      </c>
      <c r="O93" s="216"/>
      <c r="P93" s="298"/>
      <c r="Q93" s="221">
        <v>11.0407559732573</v>
      </c>
      <c r="R93" s="89"/>
      <c r="S93" s="143">
        <v>7.1603115726115636</v>
      </c>
      <c r="T93" s="144">
        <v>6.3708284723256536</v>
      </c>
      <c r="U93" s="225">
        <v>5.8576863912804242</v>
      </c>
      <c r="V93" s="146">
        <v>5.610479117652365</v>
      </c>
      <c r="W93" s="143">
        <v>13.470284885219366</v>
      </c>
      <c r="X93" s="144">
        <v>12.46455682654752</v>
      </c>
      <c r="Y93" s="225">
        <v>11.800958766831497</v>
      </c>
      <c r="Z93" s="145">
        <v>11.556369552726924</v>
      </c>
      <c r="AA93" s="4"/>
      <c r="AB93" s="143">
        <v>9.1646830000000001</v>
      </c>
      <c r="AC93" s="146">
        <v>8.0663619999999998</v>
      </c>
      <c r="AD93" s="225">
        <v>7.4469980000000007</v>
      </c>
      <c r="AE93" s="145">
        <v>7.1164030000000009</v>
      </c>
      <c r="AF93" s="143">
        <v>11.883628850040106</v>
      </c>
      <c r="AG93" s="146">
        <v>12.100801850040106</v>
      </c>
      <c r="AH93" s="146">
        <v>11.283753738142874</v>
      </c>
      <c r="AI93" s="146">
        <v>11.493702498091078</v>
      </c>
      <c r="AJ93" s="187">
        <v>11.690471734078542</v>
      </c>
      <c r="AK93" s="241">
        <v>10.966205127293216</v>
      </c>
      <c r="AL93" s="183">
        <v>0.73597919999999994</v>
      </c>
    </row>
    <row r="94" spans="1:38" ht="15.75" x14ac:dyDescent="0.3">
      <c r="A94" s="21"/>
      <c r="B94" s="22" t="s">
        <v>33</v>
      </c>
      <c r="C94" s="22" t="s">
        <v>312</v>
      </c>
      <c r="D94" s="203" t="s">
        <v>310</v>
      </c>
      <c r="E94" s="22">
        <v>15</v>
      </c>
      <c r="F94" s="22">
        <v>28</v>
      </c>
      <c r="G94" s="33">
        <v>2</v>
      </c>
      <c r="H94" s="33">
        <v>8</v>
      </c>
      <c r="I94" s="22">
        <f t="shared" si="3"/>
        <v>0.53333333333333333</v>
      </c>
      <c r="J94" s="174">
        <f t="shared" si="4"/>
        <v>-1.4666666666666668</v>
      </c>
      <c r="K94" s="24">
        <f t="shared" si="5"/>
        <v>364.39901000000003</v>
      </c>
      <c r="L94" s="22" t="s">
        <v>311</v>
      </c>
      <c r="M94" s="25" t="s">
        <v>313</v>
      </c>
      <c r="N94" s="289" t="str">
        <f>_xll.JChemExcel.Functions.JCSYSStructure("1542125118D86EDF2D79516B53112A1C")</f>
        <v/>
      </c>
      <c r="O94" s="216"/>
      <c r="P94" s="298"/>
      <c r="Q94" s="221">
        <v>11.131656390416733</v>
      </c>
      <c r="R94" s="89"/>
      <c r="S94" s="143">
        <v>6.9723958590403656</v>
      </c>
      <c r="T94" s="144">
        <v>6.2150757883031336</v>
      </c>
      <c r="U94" s="225">
        <v>5.7203028352178658</v>
      </c>
      <c r="V94" s="146">
        <v>5.4834372559563009</v>
      </c>
      <c r="W94" s="143">
        <v>13.929699963656223</v>
      </c>
      <c r="X94" s="144">
        <v>12.909606628109408</v>
      </c>
      <c r="Y94" s="225">
        <v>12.232876831616979</v>
      </c>
      <c r="Z94" s="145">
        <v>11.986494244770363</v>
      </c>
      <c r="AA94" s="4"/>
      <c r="AB94" s="143">
        <v>9.1167600000000011</v>
      </c>
      <c r="AC94" s="146">
        <v>7.9856629999999997</v>
      </c>
      <c r="AD94" s="225">
        <v>7.3487210000000012</v>
      </c>
      <c r="AE94" s="145">
        <v>7.0079220000000024</v>
      </c>
      <c r="AF94" s="143">
        <v>12.340418850040106</v>
      </c>
      <c r="AG94" s="146">
        <v>12.573581850040103</v>
      </c>
      <c r="AH94" s="146">
        <v>11.675000738142876</v>
      </c>
      <c r="AI94" s="146">
        <v>11.918898498091076</v>
      </c>
      <c r="AJ94" s="187">
        <v>12.12697498407854</v>
      </c>
      <c r="AK94" s="241">
        <v>11.378356279096813</v>
      </c>
      <c r="AL94" s="183">
        <v>0.77570789999999989</v>
      </c>
    </row>
    <row r="95" spans="1:38" ht="15.75" x14ac:dyDescent="0.3">
      <c r="A95" s="21"/>
      <c r="B95" s="22" t="s">
        <v>37</v>
      </c>
      <c r="C95" s="22" t="s">
        <v>316</v>
      </c>
      <c r="D95" s="203" t="s">
        <v>314</v>
      </c>
      <c r="E95" s="22">
        <v>16</v>
      </c>
      <c r="F95" s="22">
        <v>30</v>
      </c>
      <c r="G95" s="33">
        <v>2</v>
      </c>
      <c r="H95" s="33">
        <v>8</v>
      </c>
      <c r="I95" s="22">
        <f t="shared" si="3"/>
        <v>0.5</v>
      </c>
      <c r="J95" s="174">
        <f t="shared" si="4"/>
        <v>-1.5</v>
      </c>
      <c r="K95" s="24">
        <f t="shared" si="5"/>
        <v>378.42610000000002</v>
      </c>
      <c r="L95" s="22" t="s">
        <v>315</v>
      </c>
      <c r="M95" s="25" t="s">
        <v>317</v>
      </c>
      <c r="N95" s="289" t="str">
        <f>_xll.JChemExcel.Functions.JCSYSStructure("01FDC388D81507164B12090337D44930")</f>
        <v/>
      </c>
      <c r="O95" s="216"/>
      <c r="P95" s="298"/>
      <c r="Q95" s="221">
        <v>11.736087435746763</v>
      </c>
      <c r="R95" s="89"/>
      <c r="S95" s="143">
        <v>6.798704023115139</v>
      </c>
      <c r="T95" s="144">
        <v>6.0697984766616724</v>
      </c>
      <c r="U95" s="225">
        <v>5.5907877182035399</v>
      </c>
      <c r="V95" s="146">
        <v>5.3640410948005579</v>
      </c>
      <c r="W95" s="143">
        <v>14.40487370622488</v>
      </c>
      <c r="X95" s="144">
        <v>13.362395304788791</v>
      </c>
      <c r="Y95" s="225">
        <v>12.671610911318142</v>
      </c>
      <c r="Z95" s="145">
        <v>12.421009700465081</v>
      </c>
      <c r="AA95" s="4"/>
      <c r="AB95" s="143">
        <v>9.0690810000000006</v>
      </c>
      <c r="AC95" s="146">
        <v>7.9052089999999984</v>
      </c>
      <c r="AD95" s="225">
        <v>7.2506900000000005</v>
      </c>
      <c r="AE95" s="145">
        <v>6.899687000000001</v>
      </c>
      <c r="AF95" s="143">
        <v>12.797409850040106</v>
      </c>
      <c r="AG95" s="146">
        <v>13.046575850040105</v>
      </c>
      <c r="AH95" s="146">
        <v>12.066406738142874</v>
      </c>
      <c r="AI95" s="146">
        <v>12.344299498091077</v>
      </c>
      <c r="AJ95" s="187">
        <v>12.56367298407854</v>
      </c>
      <c r="AK95" s="241">
        <v>11.790688865170782</v>
      </c>
      <c r="AL95" s="183">
        <v>0.81542809999999988</v>
      </c>
    </row>
    <row r="96" spans="1:38" ht="15.75" x14ac:dyDescent="0.3">
      <c r="A96" s="26"/>
      <c r="B96" s="27" t="s">
        <v>41</v>
      </c>
      <c r="C96" s="27" t="s">
        <v>319</v>
      </c>
      <c r="D96" s="204" t="s">
        <v>561</v>
      </c>
      <c r="E96" s="27">
        <v>17</v>
      </c>
      <c r="F96" s="27">
        <v>32</v>
      </c>
      <c r="G96" s="34">
        <v>2</v>
      </c>
      <c r="H96" s="34">
        <v>8</v>
      </c>
      <c r="I96" s="22">
        <f t="shared" si="3"/>
        <v>0.47058823529411764</v>
      </c>
      <c r="J96" s="174">
        <f t="shared" si="4"/>
        <v>-1.5294117647058822</v>
      </c>
      <c r="K96" s="28">
        <f t="shared" si="5"/>
        <v>392.45319000000001</v>
      </c>
      <c r="L96" s="27" t="s">
        <v>318</v>
      </c>
      <c r="M96" s="29" t="s">
        <v>320</v>
      </c>
      <c r="N96" s="290" t="str">
        <f>_xll.JChemExcel.Functions.JCSYSStructure("05E5D9D0F4371F2B0E65AA9FE3FE32F2")</f>
        <v/>
      </c>
      <c r="O96" s="216"/>
      <c r="P96" s="298">
        <v>4.2291374596925246</v>
      </c>
      <c r="Q96" s="221">
        <v>12.317767151158305</v>
      </c>
      <c r="R96" s="89"/>
      <c r="S96" s="143">
        <v>6.6460938599089809</v>
      </c>
      <c r="T96" s="144">
        <v>5.9416780812671828</v>
      </c>
      <c r="U96" s="225">
        <v>5.4756903033016799</v>
      </c>
      <c r="V96" s="146">
        <v>5.2584527924870859</v>
      </c>
      <c r="W96" s="143">
        <v>14.895313382264249</v>
      </c>
      <c r="X96" s="144">
        <v>13.830425382061783</v>
      </c>
      <c r="Y96" s="225">
        <v>13.120086984588275</v>
      </c>
      <c r="Z96" s="145">
        <v>12.864909150169652</v>
      </c>
      <c r="AA96" s="4"/>
      <c r="AB96" s="143">
        <v>9.0213490000000007</v>
      </c>
      <c r="AC96" s="146">
        <v>7.8247030000000004</v>
      </c>
      <c r="AD96" s="225">
        <v>7.1526070000000015</v>
      </c>
      <c r="AE96" s="145">
        <v>6.7914000000000021</v>
      </c>
      <c r="AF96" s="143">
        <v>13.254337850040102</v>
      </c>
      <c r="AG96" s="146">
        <v>13.519518850040106</v>
      </c>
      <c r="AH96" s="146">
        <v>12.457748738142874</v>
      </c>
      <c r="AI96" s="146">
        <v>12.769640498091078</v>
      </c>
      <c r="AJ96" s="187">
        <v>13.000311484078541</v>
      </c>
      <c r="AK96" s="241">
        <v>12.202964565748744</v>
      </c>
      <c r="AL96" s="183">
        <v>0.85514829999999986</v>
      </c>
    </row>
    <row r="97" spans="1:38" ht="15.75" x14ac:dyDescent="0.3">
      <c r="A97" s="16" t="s">
        <v>321</v>
      </c>
      <c r="B97" s="17" t="s">
        <v>5</v>
      </c>
      <c r="C97" s="31" t="s">
        <v>322</v>
      </c>
      <c r="D97" s="205" t="s">
        <v>562</v>
      </c>
      <c r="E97" s="106">
        <v>8</v>
      </c>
      <c r="F97" s="106">
        <v>13</v>
      </c>
      <c r="G97" s="106">
        <v>1</v>
      </c>
      <c r="H97" s="206">
        <v>6</v>
      </c>
      <c r="I97" s="106">
        <f t="shared" si="3"/>
        <v>0.75</v>
      </c>
      <c r="J97" s="173">
        <f t="shared" si="4"/>
        <v>-0.75</v>
      </c>
      <c r="K97" s="19">
        <f t="shared" si="5"/>
        <v>219.19591</v>
      </c>
      <c r="L97" s="17" t="s">
        <v>1507</v>
      </c>
      <c r="M97" s="20"/>
      <c r="N97" s="288" t="str">
        <f>_xll.JChemExcel.Functions.JCSYSStructure("96CCCFCDDA249C53C6294723D3D4D81C")</f>
        <v/>
      </c>
      <c r="O97" s="216"/>
      <c r="P97" s="298"/>
      <c r="Q97" s="221">
        <v>8.0614101296980571</v>
      </c>
      <c r="R97" s="89"/>
      <c r="S97" s="143">
        <v>8.6064749094517357</v>
      </c>
      <c r="T97" s="144">
        <v>7.3341056653009131</v>
      </c>
      <c r="U97" s="225">
        <v>6.5345062676548071</v>
      </c>
      <c r="V97" s="146">
        <v>6.0961162232945574</v>
      </c>
      <c r="W97" s="143">
        <v>10.303132781537377</v>
      </c>
      <c r="X97" s="144">
        <v>9.2180606418525954</v>
      </c>
      <c r="Y97" s="225">
        <v>8.5083184940505223</v>
      </c>
      <c r="Z97" s="145">
        <v>8.3295855854350549</v>
      </c>
      <c r="AA97" s="4"/>
      <c r="AB97" s="143">
        <v>7.3005360000000001</v>
      </c>
      <c r="AC97" s="146">
        <v>6.5674040000000007</v>
      </c>
      <c r="AD97" s="225">
        <v>6.1487480000000012</v>
      </c>
      <c r="AE97" s="145">
        <v>5.9294320000000003</v>
      </c>
      <c r="AF97" s="143">
        <v>7.4856988500401043</v>
      </c>
      <c r="AG97" s="146">
        <v>7.7213428500401031</v>
      </c>
      <c r="AH97" s="146">
        <v>7.4411957381428744</v>
      </c>
      <c r="AI97" s="146">
        <v>7.3734184980910777</v>
      </c>
      <c r="AJ97" s="187">
        <v>7.5054139840785394</v>
      </c>
      <c r="AK97" s="241">
        <v>7.0273907267384761</v>
      </c>
      <c r="AL97" s="183">
        <v>0.51185559999999986</v>
      </c>
    </row>
    <row r="98" spans="1:38" ht="15.75" x14ac:dyDescent="0.3">
      <c r="A98" s="21"/>
      <c r="B98" s="22" t="s">
        <v>9</v>
      </c>
      <c r="C98" s="32" t="s">
        <v>323</v>
      </c>
      <c r="D98" s="203" t="s">
        <v>563</v>
      </c>
      <c r="E98" s="22">
        <v>9</v>
      </c>
      <c r="F98" s="22">
        <v>15</v>
      </c>
      <c r="G98" s="22">
        <v>1</v>
      </c>
      <c r="H98" s="33">
        <v>6</v>
      </c>
      <c r="I98" s="22">
        <f t="shared" si="3"/>
        <v>0.66666666666666663</v>
      </c>
      <c r="J98" s="174">
        <f t="shared" si="4"/>
        <v>-0.88888888888888906</v>
      </c>
      <c r="K98" s="24">
        <f t="shared" si="5"/>
        <v>233.22300000000001</v>
      </c>
      <c r="L98" s="22" t="s">
        <v>1508</v>
      </c>
      <c r="M98" s="25"/>
      <c r="N98" s="289" t="str">
        <f>_xll.JChemExcel.Functions.JCSYSStructure("E98B734A5605B42CEB90A31DBD85A1FE")</f>
        <v/>
      </c>
      <c r="O98" s="216"/>
      <c r="P98" s="298">
        <v>5.1224613724094841</v>
      </c>
      <c r="Q98" s="221">
        <v>8.5624888022255696</v>
      </c>
      <c r="R98" s="89"/>
      <c r="S98" s="143">
        <v>7.7651466179942981</v>
      </c>
      <c r="T98" s="144">
        <v>6.7157277186979227</v>
      </c>
      <c r="U98" s="225">
        <v>6.0498525601668431</v>
      </c>
      <c r="V98" s="146">
        <v>5.6548333938036022</v>
      </c>
      <c r="W98" s="143">
        <v>9.8035430089086049</v>
      </c>
      <c r="X98" s="144">
        <v>8.8688836338809587</v>
      </c>
      <c r="Y98" s="225">
        <v>8.2543657474507182</v>
      </c>
      <c r="Z98" s="145">
        <v>8.1092115213847045</v>
      </c>
      <c r="AA98" s="4"/>
      <c r="AB98" s="143">
        <v>7.3172360000000003</v>
      </c>
      <c r="AC98" s="146">
        <v>6.5412810000000006</v>
      </c>
      <c r="AD98" s="225">
        <v>6.0981390000000015</v>
      </c>
      <c r="AE98" s="145">
        <v>5.8654070000000003</v>
      </c>
      <c r="AF98" s="143">
        <v>7.8563738500401028</v>
      </c>
      <c r="AG98" s="146">
        <v>8.1128118500401047</v>
      </c>
      <c r="AH98" s="146">
        <v>7.7572387381428749</v>
      </c>
      <c r="AI98" s="146">
        <v>7.7131184980910765</v>
      </c>
      <c r="AJ98" s="187">
        <v>7.8598857340785395</v>
      </c>
      <c r="AK98" s="241">
        <v>7.3625481629182294</v>
      </c>
      <c r="AL98" s="183">
        <v>0.54997509999999994</v>
      </c>
    </row>
    <row r="99" spans="1:38" ht="15.75" x14ac:dyDescent="0.3">
      <c r="A99" s="21"/>
      <c r="B99" s="22" t="s">
        <v>13</v>
      </c>
      <c r="C99" s="22" t="s">
        <v>326</v>
      </c>
      <c r="D99" s="203" t="s">
        <v>324</v>
      </c>
      <c r="E99" s="22">
        <v>10</v>
      </c>
      <c r="F99" s="22">
        <v>17</v>
      </c>
      <c r="G99" s="22">
        <v>1</v>
      </c>
      <c r="H99" s="33">
        <v>6</v>
      </c>
      <c r="I99" s="22">
        <f t="shared" si="3"/>
        <v>0.6</v>
      </c>
      <c r="J99" s="174">
        <f t="shared" si="4"/>
        <v>-1</v>
      </c>
      <c r="K99" s="24">
        <f t="shared" si="5"/>
        <v>247.25009</v>
      </c>
      <c r="L99" s="22" t="s">
        <v>325</v>
      </c>
      <c r="M99" s="25"/>
      <c r="N99" s="289" t="str">
        <f>_xll.JChemExcel.Functions.JCSYSStructure("9DE62C65982AB031F49A5DD9FA103E3E")</f>
        <v/>
      </c>
      <c r="O99" s="216"/>
      <c r="P99" s="298"/>
      <c r="Q99" s="221">
        <v>8.495348034202939</v>
      </c>
      <c r="R99" s="89"/>
      <c r="S99" s="143">
        <v>7.0639551536643213</v>
      </c>
      <c r="T99" s="144">
        <v>6.178031519767119</v>
      </c>
      <c r="U99" s="225">
        <v>5.5853589664921417</v>
      </c>
      <c r="V99" s="146">
        <v>5.1946417167093317</v>
      </c>
      <c r="W99" s="143">
        <v>9.7247674560076245</v>
      </c>
      <c r="X99" s="144">
        <v>8.8894701646627361</v>
      </c>
      <c r="Y99" s="225">
        <v>8.3043397224125552</v>
      </c>
      <c r="Z99" s="145">
        <v>8.1787511215935975</v>
      </c>
      <c r="AA99" s="4"/>
      <c r="AB99" s="143">
        <v>7.2695040000000004</v>
      </c>
      <c r="AC99" s="146">
        <v>6.4607750000000008</v>
      </c>
      <c r="AD99" s="225">
        <v>6.0000560000000007</v>
      </c>
      <c r="AE99" s="145">
        <v>5.7571199999999996</v>
      </c>
      <c r="AF99" s="143">
        <v>8.3133018500401032</v>
      </c>
      <c r="AG99" s="146">
        <v>8.5857548500401055</v>
      </c>
      <c r="AH99" s="146">
        <v>8.1485807381428756</v>
      </c>
      <c r="AI99" s="146">
        <v>8.1384594980910752</v>
      </c>
      <c r="AJ99" s="187">
        <v>8.2965242340785395</v>
      </c>
      <c r="AK99" s="241">
        <v>7.7748238634961897</v>
      </c>
      <c r="AL99" s="183">
        <v>0.58969529999999992</v>
      </c>
    </row>
    <row r="100" spans="1:38" ht="15.75" x14ac:dyDescent="0.3">
      <c r="A100" s="21"/>
      <c r="B100" s="22" t="s">
        <v>17</v>
      </c>
      <c r="C100" s="22" t="s">
        <v>329</v>
      </c>
      <c r="D100" s="203" t="s">
        <v>327</v>
      </c>
      <c r="E100" s="22">
        <v>11</v>
      </c>
      <c r="F100" s="22">
        <v>19</v>
      </c>
      <c r="G100" s="22">
        <v>1</v>
      </c>
      <c r="H100" s="33">
        <v>6</v>
      </c>
      <c r="I100" s="22">
        <f t="shared" si="3"/>
        <v>0.54545454545454541</v>
      </c>
      <c r="J100" s="174">
        <f t="shared" si="4"/>
        <v>-1.0909090909090911</v>
      </c>
      <c r="K100" s="24">
        <f t="shared" si="5"/>
        <v>261.27718000000004</v>
      </c>
      <c r="L100" s="22" t="s">
        <v>328</v>
      </c>
      <c r="M100" s="25"/>
      <c r="N100" s="289" t="str">
        <f>_xll.JChemExcel.Functions.JCSYSStructure("A9622186C87103193287C1FEA6FF3FF0")</f>
        <v/>
      </c>
      <c r="O100" s="216"/>
      <c r="P100" s="298"/>
      <c r="Q100" s="221">
        <v>8.869985237019355</v>
      </c>
      <c r="R100" s="89"/>
      <c r="S100" s="143">
        <v>7.3187847270801738</v>
      </c>
      <c r="T100" s="144">
        <v>6.4389121591550031</v>
      </c>
      <c r="U100" s="225">
        <v>5.8391503852736344</v>
      </c>
      <c r="V100" s="146">
        <v>5.4462610551992396</v>
      </c>
      <c r="W100" s="143">
        <v>10.306993202350615</v>
      </c>
      <c r="X100" s="144">
        <v>9.4384144003820012</v>
      </c>
      <c r="Y100" s="225">
        <v>8.8248709242369081</v>
      </c>
      <c r="Z100" s="145">
        <v>8.698176214622519</v>
      </c>
      <c r="AA100" s="4"/>
      <c r="AB100" s="143">
        <v>7.2216340000000008</v>
      </c>
      <c r="AC100" s="146">
        <v>6.380128</v>
      </c>
      <c r="AD100" s="225">
        <v>5.9018310000000014</v>
      </c>
      <c r="AE100" s="145">
        <v>5.6486910000000004</v>
      </c>
      <c r="AF100" s="143">
        <v>8.7701548500401039</v>
      </c>
      <c r="AG100" s="146">
        <v>9.0585858500401049</v>
      </c>
      <c r="AH100" s="146">
        <v>8.5398917381428738</v>
      </c>
      <c r="AI100" s="146">
        <v>8.5637154980910779</v>
      </c>
      <c r="AJ100" s="187">
        <v>8.7330869840785397</v>
      </c>
      <c r="AK100" s="241">
        <v>8.1870319007957963</v>
      </c>
      <c r="AL100" s="183">
        <v>0.62942399999999998</v>
      </c>
    </row>
    <row r="101" spans="1:38" ht="15.75" x14ac:dyDescent="0.3">
      <c r="A101" s="21"/>
      <c r="B101" s="22" t="s">
        <v>21</v>
      </c>
      <c r="C101" s="23" t="s">
        <v>332</v>
      </c>
      <c r="D101" s="203" t="s">
        <v>330</v>
      </c>
      <c r="E101" s="22">
        <v>12</v>
      </c>
      <c r="F101" s="22">
        <v>21</v>
      </c>
      <c r="G101" s="22">
        <v>1</v>
      </c>
      <c r="H101" s="33">
        <v>6</v>
      </c>
      <c r="I101" s="22">
        <f t="shared" si="3"/>
        <v>0.5</v>
      </c>
      <c r="J101" s="174">
        <f t="shared" si="4"/>
        <v>-1.1666666666666665</v>
      </c>
      <c r="K101" s="24">
        <f t="shared" si="5"/>
        <v>275.30426999999997</v>
      </c>
      <c r="L101" s="22" t="s">
        <v>331</v>
      </c>
      <c r="M101" s="25"/>
      <c r="N101" s="289" t="str">
        <f>_xll.JChemExcel.Functions.JCSYSStructure("A3EC2042728BFA6FE74FF0E21347E42F")</f>
        <v/>
      </c>
      <c r="O101" s="216"/>
      <c r="P101" s="298"/>
      <c r="Q101" s="221">
        <v>9.4999692745478672</v>
      </c>
      <c r="R101" s="89"/>
      <c r="S101" s="143">
        <v>7.392423397675242</v>
      </c>
      <c r="T101" s="144">
        <v>6.5368194044770087</v>
      </c>
      <c r="U101" s="225">
        <v>5.9439957255325924</v>
      </c>
      <c r="V101" s="146">
        <v>5.5357715328251107</v>
      </c>
      <c r="W101" s="143">
        <v>10.866252745595963</v>
      </c>
      <c r="X101" s="144">
        <v>9.978028103306027</v>
      </c>
      <c r="Y101" s="225">
        <v>9.3450268111817731</v>
      </c>
      <c r="Z101" s="145">
        <v>9.2167761619235815</v>
      </c>
      <c r="AA101" s="4"/>
      <c r="AB101" s="143">
        <v>7.1739550000000003</v>
      </c>
      <c r="AC101" s="146">
        <v>6.2996740000000004</v>
      </c>
      <c r="AD101" s="225">
        <v>5.8038000000000007</v>
      </c>
      <c r="AE101" s="145">
        <v>5.5404560000000016</v>
      </c>
      <c r="AF101" s="143">
        <v>9.227145850040106</v>
      </c>
      <c r="AG101" s="146">
        <v>9.5315798500401065</v>
      </c>
      <c r="AH101" s="146">
        <v>8.9312977381428738</v>
      </c>
      <c r="AI101" s="146">
        <v>8.9891164980910787</v>
      </c>
      <c r="AJ101" s="187">
        <v>9.1697849840785413</v>
      </c>
      <c r="AK101" s="241">
        <v>8.5993644868697672</v>
      </c>
      <c r="AL101" s="183">
        <v>0.66914419999999986</v>
      </c>
    </row>
    <row r="102" spans="1:38" ht="15.75" x14ac:dyDescent="0.3">
      <c r="A102" s="21"/>
      <c r="B102" s="22" t="s">
        <v>25</v>
      </c>
      <c r="C102" s="22" t="s">
        <v>335</v>
      </c>
      <c r="D102" s="203" t="s">
        <v>333</v>
      </c>
      <c r="E102" s="22">
        <v>13</v>
      </c>
      <c r="F102" s="22">
        <v>23</v>
      </c>
      <c r="G102" s="22">
        <v>1</v>
      </c>
      <c r="H102" s="33">
        <v>6</v>
      </c>
      <c r="I102" s="22">
        <f t="shared" si="3"/>
        <v>0.46153846153846156</v>
      </c>
      <c r="J102" s="174">
        <f t="shared" si="4"/>
        <v>-1.2307692307692306</v>
      </c>
      <c r="K102" s="24">
        <f t="shared" si="5"/>
        <v>289.33136000000002</v>
      </c>
      <c r="L102" s="22" t="s">
        <v>334</v>
      </c>
      <c r="M102" s="25"/>
      <c r="N102" s="289" t="str">
        <f>_xll.JChemExcel.Functions.JCSYSStructure("2F52C91C951AE5A26D7B558821B53869")</f>
        <v/>
      </c>
      <c r="O102" s="216"/>
      <c r="P102" s="298">
        <v>4.5965259329374897</v>
      </c>
      <c r="Q102" s="221">
        <v>9.6266375594642994</v>
      </c>
      <c r="R102" s="89"/>
      <c r="S102" s="143">
        <v>7.1575541380663745</v>
      </c>
      <c r="T102" s="144">
        <v>6.3751072703049285</v>
      </c>
      <c r="U102" s="225">
        <v>5.823701893970056</v>
      </c>
      <c r="V102" s="146">
        <v>5.4142483628331766</v>
      </c>
      <c r="W102" s="143">
        <v>11.113173176334502</v>
      </c>
      <c r="X102" s="144">
        <v>10.233300608409333</v>
      </c>
      <c r="Y102" s="225">
        <v>9.6004544491611359</v>
      </c>
      <c r="Z102" s="145">
        <v>9.4689938280640273</v>
      </c>
      <c r="AA102" s="4"/>
      <c r="AB102" s="143">
        <v>7.1262229999999995</v>
      </c>
      <c r="AC102" s="146">
        <v>6.2191680000000007</v>
      </c>
      <c r="AD102" s="225">
        <v>5.7057169999999999</v>
      </c>
      <c r="AE102" s="145">
        <v>5.432169</v>
      </c>
      <c r="AF102" s="143">
        <v>9.6840738500401056</v>
      </c>
      <c r="AG102" s="146">
        <v>10.004522850040106</v>
      </c>
      <c r="AH102" s="146">
        <v>9.3226397381428754</v>
      </c>
      <c r="AI102" s="146">
        <v>9.4144574980910765</v>
      </c>
      <c r="AJ102" s="187">
        <v>9.6064234840785403</v>
      </c>
      <c r="AK102" s="241">
        <v>9.0116401874477283</v>
      </c>
      <c r="AL102" s="183">
        <v>0.70886439999999995</v>
      </c>
    </row>
    <row r="103" spans="1:38" ht="15.75" x14ac:dyDescent="0.3">
      <c r="A103" s="21"/>
      <c r="B103" s="22" t="s">
        <v>29</v>
      </c>
      <c r="C103" s="23" t="s">
        <v>338</v>
      </c>
      <c r="D103" s="203" t="s">
        <v>336</v>
      </c>
      <c r="E103" s="22">
        <v>14</v>
      </c>
      <c r="F103" s="22">
        <v>25</v>
      </c>
      <c r="G103" s="22">
        <v>1</v>
      </c>
      <c r="H103" s="33">
        <v>6</v>
      </c>
      <c r="I103" s="22">
        <f t="shared" si="3"/>
        <v>0.42857142857142855</v>
      </c>
      <c r="J103" s="174">
        <f t="shared" si="4"/>
        <v>-1.2857142857142858</v>
      </c>
      <c r="K103" s="24">
        <f t="shared" si="5"/>
        <v>303.35845</v>
      </c>
      <c r="L103" s="22" t="s">
        <v>337</v>
      </c>
      <c r="M103" s="25"/>
      <c r="N103" s="289" t="str">
        <f>_xll.JChemExcel.Functions.JCSYSStructure("D0F38B19E7855963F19BF8B5D074E977")</f>
        <v/>
      </c>
      <c r="O103" s="216"/>
      <c r="P103" s="298"/>
      <c r="Q103" s="221">
        <v>9.426272924109103</v>
      </c>
      <c r="R103" s="89"/>
      <c r="S103" s="143">
        <v>7.0639551536643213</v>
      </c>
      <c r="T103" s="144">
        <v>6.3187308037339589</v>
      </c>
      <c r="U103" s="225">
        <v>5.7932719381652058</v>
      </c>
      <c r="V103" s="146">
        <v>5.3720838150559711</v>
      </c>
      <c r="W103" s="143">
        <v>11.520520653528372</v>
      </c>
      <c r="X103" s="144">
        <v>10.622032615294547</v>
      </c>
      <c r="Y103" s="225">
        <v>9.9809450697707014</v>
      </c>
      <c r="Z103" s="145">
        <v>9.8439603908355231</v>
      </c>
      <c r="AA103" s="4"/>
      <c r="AB103" s="143">
        <v>7.078352999999999</v>
      </c>
      <c r="AC103" s="146">
        <v>6.1385210000000017</v>
      </c>
      <c r="AD103" s="225">
        <v>5.6074920000000006</v>
      </c>
      <c r="AE103" s="145">
        <v>5.3237400000000017</v>
      </c>
      <c r="AF103" s="143">
        <v>10.140926850040104</v>
      </c>
      <c r="AG103" s="146">
        <v>10.477353850040103</v>
      </c>
      <c r="AH103" s="146">
        <v>9.7139507381428736</v>
      </c>
      <c r="AI103" s="146">
        <v>9.8397134980910774</v>
      </c>
      <c r="AJ103" s="187">
        <v>10.042986234078539</v>
      </c>
      <c r="AK103" s="241">
        <v>9.4238482247473332</v>
      </c>
      <c r="AL103" s="183">
        <v>0.7485930999999999</v>
      </c>
    </row>
    <row r="104" spans="1:38" ht="15.75" x14ac:dyDescent="0.3">
      <c r="A104" s="21"/>
      <c r="B104" s="22" t="s">
        <v>33</v>
      </c>
      <c r="C104" s="22" t="s">
        <v>341</v>
      </c>
      <c r="D104" s="203" t="s">
        <v>339</v>
      </c>
      <c r="E104" s="22">
        <v>15</v>
      </c>
      <c r="F104" s="22">
        <v>27</v>
      </c>
      <c r="G104" s="22">
        <v>1</v>
      </c>
      <c r="H104" s="33">
        <v>6</v>
      </c>
      <c r="I104" s="22">
        <f t="shared" si="3"/>
        <v>0.4</v>
      </c>
      <c r="J104" s="174">
        <f t="shared" si="4"/>
        <v>-1.3333333333333333</v>
      </c>
      <c r="K104" s="24">
        <f t="shared" si="5"/>
        <v>317.38553999999999</v>
      </c>
      <c r="L104" s="22" t="s">
        <v>340</v>
      </c>
      <c r="M104" s="25"/>
      <c r="N104" s="289" t="str">
        <f>_xll.JChemExcel.Functions.JCSYSStructure("281A3C72097FD660CC7ECF4A69DB407F")</f>
        <v/>
      </c>
      <c r="O104" s="216"/>
      <c r="P104" s="298"/>
      <c r="Q104" s="221">
        <v>10.434370477250809</v>
      </c>
      <c r="R104" s="89"/>
      <c r="S104" s="143">
        <v>7.0118189513356866</v>
      </c>
      <c r="T104" s="144">
        <v>6.2966432737711209</v>
      </c>
      <c r="U104" s="225">
        <v>5.7889397877108442</v>
      </c>
      <c r="V104" s="146">
        <v>5.3561446139545241</v>
      </c>
      <c r="W104" s="143">
        <v>11.979634267964284</v>
      </c>
      <c r="X104" s="144">
        <v>11.057209349353652</v>
      </c>
      <c r="Y104" s="225">
        <v>10.401249735420613</v>
      </c>
      <c r="Z104" s="145">
        <v>10.261588506339944</v>
      </c>
      <c r="AA104" s="4"/>
      <c r="AB104" s="143">
        <v>7.0306210000000009</v>
      </c>
      <c r="AC104" s="146">
        <v>6.0580150000000001</v>
      </c>
      <c r="AD104" s="225">
        <v>5.5094089999999998</v>
      </c>
      <c r="AE104" s="145">
        <v>5.2154530000000001</v>
      </c>
      <c r="AF104" s="143">
        <v>10.597854850040106</v>
      </c>
      <c r="AG104" s="146">
        <v>10.950296850040104</v>
      </c>
      <c r="AH104" s="146">
        <v>10.105292738142873</v>
      </c>
      <c r="AI104" s="146">
        <v>10.265054498091077</v>
      </c>
      <c r="AJ104" s="187">
        <v>10.47962473407854</v>
      </c>
      <c r="AK104" s="241">
        <v>9.8361239253252926</v>
      </c>
      <c r="AL104" s="183">
        <v>0.78831329999999999</v>
      </c>
    </row>
    <row r="105" spans="1:38" ht="15.75" x14ac:dyDescent="0.3">
      <c r="A105" s="21"/>
      <c r="B105" s="22" t="s">
        <v>37</v>
      </c>
      <c r="C105" s="23" t="s">
        <v>344</v>
      </c>
      <c r="D105" s="203" t="s">
        <v>342</v>
      </c>
      <c r="E105" s="22">
        <v>16</v>
      </c>
      <c r="F105" s="33">
        <v>29</v>
      </c>
      <c r="G105" s="33">
        <v>1</v>
      </c>
      <c r="H105" s="33">
        <v>6</v>
      </c>
      <c r="I105" s="22">
        <f t="shared" si="3"/>
        <v>0.375</v>
      </c>
      <c r="J105" s="174">
        <f t="shared" si="4"/>
        <v>-1.375</v>
      </c>
      <c r="K105" s="24">
        <f t="shared" si="5"/>
        <v>331.41263000000004</v>
      </c>
      <c r="L105" s="22" t="s">
        <v>343</v>
      </c>
      <c r="M105" s="25"/>
      <c r="N105" s="289" t="str">
        <f>_xll.JChemExcel.Functions.JCSYSStructure("F4BA78DB031543ACCBDCB0B5B463B823")</f>
        <v/>
      </c>
      <c r="O105" s="216"/>
      <c r="P105" s="298"/>
      <c r="Q105" s="221">
        <v>10.208313143282112</v>
      </c>
      <c r="R105" s="89"/>
      <c r="S105" s="143">
        <v>6.9851433627490609</v>
      </c>
      <c r="T105" s="144">
        <v>6.2966432737711209</v>
      </c>
      <c r="U105" s="225">
        <v>5.804295232526246</v>
      </c>
      <c r="V105" s="146">
        <v>5.3561446139545241</v>
      </c>
      <c r="W105" s="143">
        <v>12.463560191143497</v>
      </c>
      <c r="X105" s="144">
        <v>11.516105783967115</v>
      </c>
      <c r="Y105" s="225">
        <v>10.842794835879079</v>
      </c>
      <c r="Z105" s="145">
        <v>10.695603880457261</v>
      </c>
      <c r="AA105" s="4"/>
      <c r="AB105" s="143">
        <v>6.9829420000000004</v>
      </c>
      <c r="AC105" s="146">
        <v>5.9775610000000006</v>
      </c>
      <c r="AD105" s="225">
        <v>5.4113780000000009</v>
      </c>
      <c r="AE105" s="145">
        <v>5.1072180000000005</v>
      </c>
      <c r="AF105" s="143">
        <v>11.054845850040104</v>
      </c>
      <c r="AG105" s="146">
        <v>11.423290850040106</v>
      </c>
      <c r="AH105" s="146">
        <v>10.496698738142875</v>
      </c>
      <c r="AI105" s="146">
        <v>10.690455498091078</v>
      </c>
      <c r="AJ105" s="187">
        <v>10.916322734078539</v>
      </c>
      <c r="AK105" s="241">
        <v>10.248456511399262</v>
      </c>
      <c r="AL105" s="183">
        <v>0.82803349999999998</v>
      </c>
    </row>
    <row r="106" spans="1:38" ht="15.75" x14ac:dyDescent="0.3">
      <c r="A106" s="26"/>
      <c r="B106" s="27" t="s">
        <v>41</v>
      </c>
      <c r="C106" s="27" t="s">
        <v>347</v>
      </c>
      <c r="D106" s="204" t="s">
        <v>345</v>
      </c>
      <c r="E106" s="27">
        <v>17</v>
      </c>
      <c r="F106" s="34">
        <v>31</v>
      </c>
      <c r="G106" s="34">
        <v>1</v>
      </c>
      <c r="H106" s="34">
        <v>6</v>
      </c>
      <c r="I106" s="27">
        <f t="shared" si="3"/>
        <v>0.35294117647058826</v>
      </c>
      <c r="J106" s="177">
        <f t="shared" si="4"/>
        <v>-1.411764705882353</v>
      </c>
      <c r="K106" s="28">
        <f t="shared" si="5"/>
        <v>345.43971999999997</v>
      </c>
      <c r="L106" s="27" t="s">
        <v>346</v>
      </c>
      <c r="M106" s="29"/>
      <c r="N106" s="290" t="str">
        <f>_xll.JChemExcel.Functions.JCSYSStructure("E634D90FAC96A81A19F82C569D473B27")</f>
        <v/>
      </c>
      <c r="O106" s="216"/>
      <c r="P106" s="298">
        <v>4.380717638618008</v>
      </c>
      <c r="Q106" s="221">
        <v>11.366316065380346</v>
      </c>
      <c r="R106" s="89"/>
      <c r="S106" s="143">
        <v>6.9582712163487592</v>
      </c>
      <c r="T106" s="144">
        <v>6.2930688134128223</v>
      </c>
      <c r="U106" s="225">
        <v>5.815605623883882</v>
      </c>
      <c r="V106" s="146">
        <v>5.3561446139545241</v>
      </c>
      <c r="W106" s="143">
        <v>12.949671044586841</v>
      </c>
      <c r="X106" s="144">
        <v>11.974594927467633</v>
      </c>
      <c r="Y106" s="225">
        <v>11.283655123552705</v>
      </c>
      <c r="Z106" s="145">
        <v>11.131954648523266</v>
      </c>
      <c r="AA106" s="4"/>
      <c r="AB106" s="143">
        <v>6.9350719999999999</v>
      </c>
      <c r="AC106" s="146">
        <v>5.8969140000000015</v>
      </c>
      <c r="AD106" s="225">
        <v>5.3131530000000016</v>
      </c>
      <c r="AE106" s="145">
        <v>4.9987889999999995</v>
      </c>
      <c r="AF106" s="143">
        <v>11.511698850040107</v>
      </c>
      <c r="AG106" s="146">
        <v>11.896121850040105</v>
      </c>
      <c r="AH106" s="146">
        <v>10.888009738142873</v>
      </c>
      <c r="AI106" s="146">
        <v>11.115711498091079</v>
      </c>
      <c r="AJ106" s="187">
        <v>11.352885484078541</v>
      </c>
      <c r="AK106" s="241">
        <v>10.66066454869887</v>
      </c>
      <c r="AL106" s="183">
        <v>0.86776220000000004</v>
      </c>
    </row>
    <row r="107" spans="1:38" s="2" customFormat="1" ht="15.75" x14ac:dyDescent="0.3">
      <c r="A107" s="16" t="s">
        <v>348</v>
      </c>
      <c r="B107" s="17" t="s">
        <v>13</v>
      </c>
      <c r="C107" s="17" t="s">
        <v>351</v>
      </c>
      <c r="D107" s="205" t="s">
        <v>349</v>
      </c>
      <c r="E107" s="106">
        <v>10</v>
      </c>
      <c r="F107" s="106">
        <v>20</v>
      </c>
      <c r="G107" s="206">
        <v>2</v>
      </c>
      <c r="H107" s="206">
        <v>8</v>
      </c>
      <c r="I107" s="22">
        <f t="shared" si="3"/>
        <v>0.8</v>
      </c>
      <c r="J107" s="174">
        <f t="shared" si="4"/>
        <v>-1.4</v>
      </c>
      <c r="K107" s="19">
        <f t="shared" si="5"/>
        <v>296.27949999999998</v>
      </c>
      <c r="L107" s="17" t="s">
        <v>350</v>
      </c>
      <c r="M107" s="20" t="s">
        <v>352</v>
      </c>
      <c r="N107" s="288" t="str">
        <f>_xll.JChemExcel.Functions.JCSYSStructure("EB16B0B110C4D4F595FE8E618D2D5815")</f>
        <v/>
      </c>
      <c r="O107" s="216"/>
      <c r="P107" s="298"/>
      <c r="Q107" s="221">
        <v>11.347626668802786</v>
      </c>
      <c r="R107" s="89"/>
      <c r="S107" s="143">
        <v>11.360576030423248</v>
      </c>
      <c r="T107" s="144">
        <v>10.124156138984265</v>
      </c>
      <c r="U107" s="225">
        <v>9.3730555347820168</v>
      </c>
      <c r="V107" s="146">
        <v>9.0105324856378015</v>
      </c>
      <c r="W107" s="143">
        <v>14.066176613658278</v>
      </c>
      <c r="X107" s="144">
        <v>12.811226920020577</v>
      </c>
      <c r="Y107" s="225">
        <v>12.036309986851499</v>
      </c>
      <c r="Z107" s="145">
        <v>11.743456196084068</v>
      </c>
      <c r="AA107" s="242"/>
      <c r="AB107" s="143">
        <v>10.667036000000001</v>
      </c>
      <c r="AC107" s="146">
        <v>9.6033779999999993</v>
      </c>
      <c r="AD107" s="225">
        <v>8.9977150000000012</v>
      </c>
      <c r="AE107" s="145">
        <v>8.6742650000000019</v>
      </c>
      <c r="AF107" s="143">
        <v>11.560551850040106</v>
      </c>
      <c r="AG107" s="146">
        <v>11.785994850040106</v>
      </c>
      <c r="AH107" s="146">
        <v>10.871306738142875</v>
      </c>
      <c r="AI107" s="146">
        <v>11.260103498091079</v>
      </c>
      <c r="AJ107" s="187">
        <v>11.369489234078541</v>
      </c>
      <c r="AK107" s="241">
        <v>10.617862998273301</v>
      </c>
      <c r="AL107" s="183">
        <v>0.53456269999999995</v>
      </c>
    </row>
    <row r="108" spans="1:38" ht="15.75" x14ac:dyDescent="0.3">
      <c r="A108" s="21"/>
      <c r="B108" s="22" t="s">
        <v>17</v>
      </c>
      <c r="C108" s="22" t="s">
        <v>355</v>
      </c>
      <c r="D108" s="203" t="s">
        <v>353</v>
      </c>
      <c r="E108" s="22">
        <v>11</v>
      </c>
      <c r="F108" s="22">
        <v>22</v>
      </c>
      <c r="G108" s="33">
        <v>2</v>
      </c>
      <c r="H108" s="33">
        <v>8</v>
      </c>
      <c r="I108" s="22">
        <f t="shared" si="3"/>
        <v>0.72727272727272729</v>
      </c>
      <c r="J108" s="174">
        <f t="shared" si="4"/>
        <v>-1.4545454545454546</v>
      </c>
      <c r="K108" s="24">
        <f t="shared" si="5"/>
        <v>310.30659000000003</v>
      </c>
      <c r="L108" s="22" t="s">
        <v>354</v>
      </c>
      <c r="M108" s="25" t="s">
        <v>356</v>
      </c>
      <c r="N108" s="289" t="str">
        <f>_xll.JChemExcel.Functions.JCSYSStructure("0AF6CAE5081CC86E3958C667EC5C8962")</f>
        <v/>
      </c>
      <c r="O108" s="216"/>
      <c r="P108" s="298"/>
      <c r="Q108" s="221">
        <v>11.652028061350842</v>
      </c>
      <c r="R108" s="89"/>
      <c r="S108" s="143">
        <v>11.983299222050691</v>
      </c>
      <c r="T108" s="144">
        <v>10.628920249236225</v>
      </c>
      <c r="U108" s="225">
        <v>9.8144612372351432</v>
      </c>
      <c r="V108" s="146">
        <v>9.4246592554031157</v>
      </c>
      <c r="W108" s="143">
        <v>14.737117894394055</v>
      </c>
      <c r="X108" s="144">
        <v>13.413286911348537</v>
      </c>
      <c r="Y108" s="225">
        <v>12.601153233675374</v>
      </c>
      <c r="Z108" s="145">
        <v>12.294257623093312</v>
      </c>
      <c r="AA108" s="4"/>
      <c r="AB108" s="143">
        <v>11.00567</v>
      </c>
      <c r="AC108" s="146">
        <v>9.8863540000000008</v>
      </c>
      <c r="AD108" s="225">
        <v>9.249982000000001</v>
      </c>
      <c r="AE108" s="145">
        <v>8.9088759999999994</v>
      </c>
      <c r="AF108" s="143">
        <v>12.341629850040105</v>
      </c>
      <c r="AG108" s="146">
        <v>12.575343850040106</v>
      </c>
      <c r="AH108" s="146">
        <v>11.526300738142874</v>
      </c>
      <c r="AI108" s="146">
        <v>12.000288498091079</v>
      </c>
      <c r="AJ108" s="187">
        <v>12.110890734078541</v>
      </c>
      <c r="AK108" s="241">
        <v>11.308388925914759</v>
      </c>
      <c r="AL108" s="183">
        <v>0.55753369999999991</v>
      </c>
    </row>
    <row r="109" spans="1:38" ht="15.75" x14ac:dyDescent="0.3">
      <c r="A109" s="21"/>
      <c r="B109" s="22" t="s">
        <v>21</v>
      </c>
      <c r="C109" s="22" t="s">
        <v>359</v>
      </c>
      <c r="D109" s="203" t="s">
        <v>357</v>
      </c>
      <c r="E109" s="22">
        <v>12</v>
      </c>
      <c r="F109" s="22">
        <v>24</v>
      </c>
      <c r="G109" s="33">
        <v>2</v>
      </c>
      <c r="H109" s="33">
        <v>8</v>
      </c>
      <c r="I109" s="22">
        <f t="shared" si="3"/>
        <v>0.66666666666666663</v>
      </c>
      <c r="J109" s="174">
        <f t="shared" si="4"/>
        <v>-1.5</v>
      </c>
      <c r="K109" s="24">
        <f t="shared" si="5"/>
        <v>324.33368000000002</v>
      </c>
      <c r="L109" s="22" t="s">
        <v>358</v>
      </c>
      <c r="M109" s="25" t="s">
        <v>360</v>
      </c>
      <c r="N109" s="289" t="str">
        <f>_xll.JChemExcel.Functions.JCSYSStructure("B88FCA3013554105308C4942D72EB7EB")</f>
        <v/>
      </c>
      <c r="O109" s="216"/>
      <c r="P109" s="298"/>
      <c r="Q109" s="221">
        <v>12.328433944540699</v>
      </c>
      <c r="R109" s="89"/>
      <c r="S109" s="143">
        <v>12.055181229356815</v>
      </c>
      <c r="T109" s="144">
        <v>10.660097357103844</v>
      </c>
      <c r="U109" s="225">
        <v>9.8190569889242933</v>
      </c>
      <c r="V109" s="146">
        <v>9.4205556549643372</v>
      </c>
      <c r="W109" s="143">
        <v>15.536667289478929</v>
      </c>
      <c r="X109" s="144">
        <v>14.161944699873665</v>
      </c>
      <c r="Y109" s="225">
        <v>13.31506358780433</v>
      </c>
      <c r="Z109" s="145">
        <v>12.996633876121242</v>
      </c>
      <c r="AA109" s="4"/>
      <c r="AB109" s="143">
        <v>10.957991</v>
      </c>
      <c r="AC109" s="146">
        <v>9.8058999999999976</v>
      </c>
      <c r="AD109" s="225">
        <v>9.1519510000000004</v>
      </c>
      <c r="AE109" s="145">
        <v>8.8006409999999988</v>
      </c>
      <c r="AF109" s="143">
        <v>12.798620850040106</v>
      </c>
      <c r="AG109" s="146">
        <v>13.048337850040106</v>
      </c>
      <c r="AH109" s="146">
        <v>11.917706738142874</v>
      </c>
      <c r="AI109" s="146">
        <v>12.425689498091078</v>
      </c>
      <c r="AJ109" s="187">
        <v>12.547588734078541</v>
      </c>
      <c r="AK109" s="241">
        <v>11.720721511988728</v>
      </c>
      <c r="AL109" s="183">
        <v>0.59725389999999989</v>
      </c>
    </row>
    <row r="110" spans="1:38" ht="15.75" x14ac:dyDescent="0.3">
      <c r="A110" s="21"/>
      <c r="B110" s="22" t="s">
        <v>25</v>
      </c>
      <c r="C110" s="22" t="s">
        <v>363</v>
      </c>
      <c r="D110" s="203" t="s">
        <v>361</v>
      </c>
      <c r="E110" s="22">
        <v>13</v>
      </c>
      <c r="F110" s="22">
        <v>26</v>
      </c>
      <c r="G110" s="33">
        <v>2</v>
      </c>
      <c r="H110" s="33">
        <v>8</v>
      </c>
      <c r="I110" s="22">
        <f t="shared" si="3"/>
        <v>0.61538461538461542</v>
      </c>
      <c r="J110" s="174">
        <f t="shared" si="4"/>
        <v>-1.5384615384615383</v>
      </c>
      <c r="K110" s="24">
        <f t="shared" si="5"/>
        <v>338.36077</v>
      </c>
      <c r="L110" s="22" t="s">
        <v>362</v>
      </c>
      <c r="M110" s="25" t="s">
        <v>364</v>
      </c>
      <c r="N110" s="289" t="str">
        <f>_xll.JChemExcel.Functions.JCSYSStructure("359D8991727B1FF2E496FCD2C6F36C4A")</f>
        <v/>
      </c>
      <c r="O110" s="216"/>
      <c r="P110" s="298">
        <v>7.1001577344081168</v>
      </c>
      <c r="Q110" s="221">
        <v>11.962319344888417</v>
      </c>
      <c r="R110" s="89"/>
      <c r="S110" s="143">
        <v>11.815881750229924</v>
      </c>
      <c r="T110" s="144">
        <v>10.504946826388105</v>
      </c>
      <c r="U110" s="225">
        <v>9.6970154910922357</v>
      </c>
      <c r="V110" s="146">
        <v>9.3115624813017828</v>
      </c>
      <c r="W110" s="143">
        <v>15.798704023115139</v>
      </c>
      <c r="X110" s="144">
        <v>14.478515576349901</v>
      </c>
      <c r="Y110" s="225">
        <v>13.643736439000607</v>
      </c>
      <c r="Z110" s="145">
        <v>13.329585585435055</v>
      </c>
      <c r="AA110" s="4"/>
      <c r="AB110" s="143">
        <v>10.910312000000001</v>
      </c>
      <c r="AC110" s="146">
        <v>9.725445999999998</v>
      </c>
      <c r="AD110" s="225">
        <v>9.0539200000000015</v>
      </c>
      <c r="AE110" s="145">
        <v>8.6924060000000019</v>
      </c>
      <c r="AF110" s="143">
        <v>13.255611850040104</v>
      </c>
      <c r="AG110" s="146">
        <v>13.521331850040106</v>
      </c>
      <c r="AH110" s="146">
        <v>12.309112738142876</v>
      </c>
      <c r="AI110" s="146">
        <v>12.851090498091079</v>
      </c>
      <c r="AJ110" s="187">
        <v>12.984286734078541</v>
      </c>
      <c r="AK110" s="241">
        <v>12.133054098062697</v>
      </c>
      <c r="AL110" s="183">
        <v>0.63697409999999988</v>
      </c>
    </row>
    <row r="111" spans="1:38" ht="15.75" x14ac:dyDescent="0.3">
      <c r="A111" s="21"/>
      <c r="B111" s="22" t="s">
        <v>29</v>
      </c>
      <c r="C111" s="22" t="s">
        <v>367</v>
      </c>
      <c r="D111" s="203" t="s">
        <v>365</v>
      </c>
      <c r="E111" s="22">
        <v>14</v>
      </c>
      <c r="F111" s="22">
        <v>28</v>
      </c>
      <c r="G111" s="33">
        <v>2</v>
      </c>
      <c r="H111" s="33">
        <v>8</v>
      </c>
      <c r="I111" s="22">
        <f t="shared" si="3"/>
        <v>0.5714285714285714</v>
      </c>
      <c r="J111" s="174">
        <f t="shared" si="4"/>
        <v>-1.5714285714285714</v>
      </c>
      <c r="K111" s="24">
        <f t="shared" si="5"/>
        <v>352.38785999999999</v>
      </c>
      <c r="L111" s="22" t="s">
        <v>366</v>
      </c>
      <c r="M111" s="25" t="s">
        <v>368</v>
      </c>
      <c r="N111" s="289" t="str">
        <f>_xll.JChemExcel.Functions.JCSYSStructure("8BE9FA16787173D7896A3687B7BC2B06")</f>
        <v/>
      </c>
      <c r="O111" s="216"/>
      <c r="P111" s="298"/>
      <c r="Q111" s="221">
        <v>13.119350508078226</v>
      </c>
      <c r="R111" s="89"/>
      <c r="S111" s="143">
        <v>11.610356029847068</v>
      </c>
      <c r="T111" s="144">
        <v>10.366591419382399</v>
      </c>
      <c r="U111" s="225">
        <v>9.5880648598680676</v>
      </c>
      <c r="V111" s="146">
        <v>9.2139468719047173</v>
      </c>
      <c r="W111" s="143">
        <v>16.160311572611562</v>
      </c>
      <c r="X111" s="144">
        <v>14.875637961030389</v>
      </c>
      <c r="Y111" s="225">
        <v>14.043996815517792</v>
      </c>
      <c r="Z111" s="145">
        <v>13.734014639851226</v>
      </c>
      <c r="AA111" s="4"/>
      <c r="AB111" s="143">
        <v>10.862389</v>
      </c>
      <c r="AC111" s="146">
        <v>9.6447470000000006</v>
      </c>
      <c r="AD111" s="225">
        <v>8.955643000000002</v>
      </c>
      <c r="AE111" s="145">
        <v>8.5839250000000007</v>
      </c>
      <c r="AF111" s="143">
        <v>13.712401850040107</v>
      </c>
      <c r="AG111" s="146">
        <v>13.994111850040106</v>
      </c>
      <c r="AH111" s="146">
        <v>12.700359738142874</v>
      </c>
      <c r="AI111" s="146">
        <v>13.276286498091078</v>
      </c>
      <c r="AJ111" s="187">
        <v>13.420789984078542</v>
      </c>
      <c r="AK111" s="241">
        <v>12.545205249866296</v>
      </c>
      <c r="AL111" s="183">
        <v>0.67670279999999994</v>
      </c>
    </row>
    <row r="112" spans="1:38" ht="15.75" x14ac:dyDescent="0.3">
      <c r="A112" s="21"/>
      <c r="B112" s="22" t="s">
        <v>33</v>
      </c>
      <c r="C112" s="22" t="s">
        <v>371</v>
      </c>
      <c r="D112" s="203" t="s">
        <v>369</v>
      </c>
      <c r="E112" s="22">
        <v>15</v>
      </c>
      <c r="F112" s="22">
        <v>30</v>
      </c>
      <c r="G112" s="33">
        <v>2</v>
      </c>
      <c r="H112" s="33">
        <v>8</v>
      </c>
      <c r="I112" s="22">
        <f t="shared" si="3"/>
        <v>0.53333333333333333</v>
      </c>
      <c r="J112" s="174">
        <f t="shared" si="4"/>
        <v>-1.6</v>
      </c>
      <c r="K112" s="24">
        <f t="shared" si="5"/>
        <v>366.41495000000003</v>
      </c>
      <c r="L112" s="22" t="s">
        <v>370</v>
      </c>
      <c r="M112" s="25" t="s">
        <v>368</v>
      </c>
      <c r="N112" s="289" t="str">
        <f>_xll.JChemExcel.Functions.JCSYSStructure("582873260625E3CA2A0A7D4973C28D2F")</f>
        <v/>
      </c>
      <c r="O112" s="216"/>
      <c r="P112" s="298"/>
      <c r="Q112" s="221">
        <v>13.576646846631975</v>
      </c>
      <c r="R112" s="89"/>
      <c r="S112" s="143">
        <v>11.415196981315228</v>
      </c>
      <c r="T112" s="144">
        <v>10.230209531432191</v>
      </c>
      <c r="U112" s="225">
        <v>9.4725583583683513</v>
      </c>
      <c r="V112" s="146">
        <v>9.1092115213847045</v>
      </c>
      <c r="W112" s="143">
        <v>16.598056603053408</v>
      </c>
      <c r="X112" s="144">
        <v>15.326350200604152</v>
      </c>
      <c r="Y112" s="225">
        <v>14.489529288573273</v>
      </c>
      <c r="Z112" s="145">
        <v>14.178751121593598</v>
      </c>
      <c r="AA112" s="4"/>
      <c r="AB112" s="143">
        <v>10.81471</v>
      </c>
      <c r="AC112" s="146">
        <v>9.5642929999999993</v>
      </c>
      <c r="AD112" s="225">
        <v>8.8576120000000014</v>
      </c>
      <c r="AE112" s="145">
        <v>8.4756900000000002</v>
      </c>
      <c r="AF112" s="143">
        <v>14.169392850040104</v>
      </c>
      <c r="AG112" s="146">
        <v>14.467105850040106</v>
      </c>
      <c r="AH112" s="146">
        <v>13.091765738142875</v>
      </c>
      <c r="AI112" s="146">
        <v>13.701687498091076</v>
      </c>
      <c r="AJ112" s="187">
        <v>13.85748798407854</v>
      </c>
      <c r="AK112" s="241">
        <v>12.957537835940265</v>
      </c>
      <c r="AL112" s="183">
        <v>0.71642299999999992</v>
      </c>
    </row>
    <row r="113" spans="1:38" ht="15.75" x14ac:dyDescent="0.3">
      <c r="A113" s="21"/>
      <c r="B113" s="22" t="s">
        <v>37</v>
      </c>
      <c r="C113" s="22" t="s">
        <v>374</v>
      </c>
      <c r="D113" s="203" t="s">
        <v>372</v>
      </c>
      <c r="E113" s="22">
        <v>16</v>
      </c>
      <c r="F113" s="22">
        <v>32</v>
      </c>
      <c r="G113" s="33">
        <v>2</v>
      </c>
      <c r="H113" s="33">
        <v>8</v>
      </c>
      <c r="I113" s="22">
        <f t="shared" si="3"/>
        <v>0.5</v>
      </c>
      <c r="J113" s="174">
        <f t="shared" si="4"/>
        <v>-1.625</v>
      </c>
      <c r="K113" s="24">
        <f t="shared" si="5"/>
        <v>380.44204000000002</v>
      </c>
      <c r="L113" s="22" t="s">
        <v>373</v>
      </c>
      <c r="M113" s="25" t="s">
        <v>375</v>
      </c>
      <c r="N113" s="289" t="str">
        <f>_xll.JChemExcel.Functions.JCSYSStructure("604F7273A51650AA657EDF2A66B5E733")</f>
        <v/>
      </c>
      <c r="O113" s="216"/>
      <c r="P113" s="298"/>
      <c r="Q113" s="221">
        <v>13.943743556088302</v>
      </c>
      <c r="R113" s="89"/>
      <c r="S113" s="143">
        <v>11.238939929365033</v>
      </c>
      <c r="T113" s="144">
        <v>10.098395276839844</v>
      </c>
      <c r="U113" s="225">
        <v>9.3608210783650048</v>
      </c>
      <c r="V113" s="146">
        <v>9.008770639481515</v>
      </c>
      <c r="W113" s="143">
        <v>17.055181229356815</v>
      </c>
      <c r="X113" s="144">
        <v>15.783932422261996</v>
      </c>
      <c r="Y113" s="225">
        <v>14.940926493804916</v>
      </c>
      <c r="Z113" s="145">
        <v>14.628412899376919</v>
      </c>
      <c r="AA113" s="4"/>
      <c r="AB113" s="143">
        <v>10.766978000000002</v>
      </c>
      <c r="AC113" s="146">
        <v>9.4837869999999995</v>
      </c>
      <c r="AD113" s="225">
        <v>8.7595290000000006</v>
      </c>
      <c r="AE113" s="145">
        <v>8.367403000000003</v>
      </c>
      <c r="AF113" s="143">
        <v>14.626320850040106</v>
      </c>
      <c r="AG113" s="146">
        <v>14.940048850040103</v>
      </c>
      <c r="AH113" s="146">
        <v>13.483107738142875</v>
      </c>
      <c r="AI113" s="146">
        <v>14.127028498091079</v>
      </c>
      <c r="AJ113" s="187">
        <v>14.294126484078541</v>
      </c>
      <c r="AK113" s="241">
        <v>13.369813536518224</v>
      </c>
      <c r="AL113" s="183">
        <v>0.7561431999999999</v>
      </c>
    </row>
    <row r="114" spans="1:38" ht="15.75" x14ac:dyDescent="0.3">
      <c r="A114" s="26"/>
      <c r="B114" s="27" t="s">
        <v>41</v>
      </c>
      <c r="C114" s="27" t="s">
        <v>378</v>
      </c>
      <c r="D114" s="204" t="s">
        <v>376</v>
      </c>
      <c r="E114" s="27">
        <v>17</v>
      </c>
      <c r="F114" s="27">
        <v>34</v>
      </c>
      <c r="G114" s="34">
        <v>2</v>
      </c>
      <c r="H114" s="34">
        <v>8</v>
      </c>
      <c r="I114" s="22">
        <f t="shared" si="3"/>
        <v>0.47058823529411764</v>
      </c>
      <c r="J114" s="174">
        <f t="shared" si="4"/>
        <v>-1.6470588235294117</v>
      </c>
      <c r="K114" s="28">
        <f t="shared" si="5"/>
        <v>394.46913000000001</v>
      </c>
      <c r="L114" s="27" t="s">
        <v>377</v>
      </c>
      <c r="M114" s="29" t="s">
        <v>379</v>
      </c>
      <c r="N114" s="290" t="str">
        <f>_xll.JChemExcel.Functions.JCSYSStructure("2D2272FD9EDA017699BFC8E41056B886")</f>
        <v/>
      </c>
      <c r="O114" s="216"/>
      <c r="P114" s="298">
        <v>7.7928760173275178</v>
      </c>
      <c r="Q114" s="221">
        <v>14.471091441439389</v>
      </c>
      <c r="R114" s="89"/>
      <c r="S114" s="143">
        <v>11.042344004651644</v>
      </c>
      <c r="T114" s="144">
        <v>9.9400959502573087</v>
      </c>
      <c r="U114" s="225">
        <v>9.2210585654396802</v>
      </c>
      <c r="V114" s="146">
        <v>8.8803295090371446</v>
      </c>
      <c r="W114" s="143">
        <v>17.507406523968992</v>
      </c>
      <c r="X114" s="144">
        <v>16.230209531432191</v>
      </c>
      <c r="Y114" s="225">
        <v>15.373055534782015</v>
      </c>
      <c r="Z114" s="145">
        <v>15.061023477901063</v>
      </c>
      <c r="AA114" s="4"/>
      <c r="AB114" s="143">
        <v>10.719108000000002</v>
      </c>
      <c r="AC114" s="146">
        <v>9.4031400000000005</v>
      </c>
      <c r="AD114" s="225">
        <v>8.6613040000000012</v>
      </c>
      <c r="AE114" s="145">
        <v>8.258974000000002</v>
      </c>
      <c r="AF114" s="143">
        <v>15.083173850040104</v>
      </c>
      <c r="AG114" s="146">
        <v>15.412879850040103</v>
      </c>
      <c r="AH114" s="146">
        <v>13.874418738142875</v>
      </c>
      <c r="AI114" s="146">
        <v>14.552284498091078</v>
      </c>
      <c r="AJ114" s="187">
        <v>14.73068923407854</v>
      </c>
      <c r="AK114" s="241">
        <v>13.782021573817829</v>
      </c>
      <c r="AL114" s="183">
        <v>0.79587189999999985</v>
      </c>
    </row>
    <row r="115" spans="1:38" ht="15.75" x14ac:dyDescent="0.3">
      <c r="A115" s="16" t="s">
        <v>405</v>
      </c>
      <c r="B115" s="17" t="s">
        <v>13</v>
      </c>
      <c r="C115" s="17" t="s">
        <v>408</v>
      </c>
      <c r="D115" s="205" t="s">
        <v>406</v>
      </c>
      <c r="E115" s="106">
        <v>10</v>
      </c>
      <c r="F115" s="106">
        <v>17</v>
      </c>
      <c r="G115" s="206">
        <v>1</v>
      </c>
      <c r="H115" s="206">
        <v>5</v>
      </c>
      <c r="I115" s="106">
        <f t="shared" si="3"/>
        <v>0.5</v>
      </c>
      <c r="J115" s="173">
        <f t="shared" si="4"/>
        <v>-1.2</v>
      </c>
      <c r="K115" s="19">
        <f t="shared" si="5"/>
        <v>231.25069000000002</v>
      </c>
      <c r="L115" s="17" t="s">
        <v>407</v>
      </c>
      <c r="M115" s="20"/>
      <c r="N115" s="288" t="str">
        <f>_xll.JChemExcel.Functions.JCSYSStructure("EC21E0BAD2DAA61F1B29E70C72C11F3F")</f>
        <v/>
      </c>
      <c r="O115" s="216"/>
      <c r="P115" s="298"/>
      <c r="Q115" s="221">
        <v>8.7072203255273077</v>
      </c>
      <c r="R115" s="89"/>
      <c r="S115" s="143">
        <v>7.6072483637646355</v>
      </c>
      <c r="T115" s="144">
        <v>6.8428702015160408</v>
      </c>
      <c r="U115" s="225">
        <v>6.3450268111817723</v>
      </c>
      <c r="V115" s="146">
        <v>6.0982715353206922</v>
      </c>
      <c r="W115" s="143">
        <v>10.25930121201274</v>
      </c>
      <c r="X115" s="144">
        <v>9.3864335456562298</v>
      </c>
      <c r="Y115" s="225">
        <v>8.8076575291801991</v>
      </c>
      <c r="Z115" s="145">
        <v>8.6189949685748957</v>
      </c>
      <c r="AA115" s="4"/>
      <c r="AB115" s="143">
        <v>7.7219619999999987</v>
      </c>
      <c r="AC115" s="146">
        <v>6.8625880000000006</v>
      </c>
      <c r="AD115" s="225">
        <v>6.3727529999999994</v>
      </c>
      <c r="AE115" s="145">
        <v>6.1151799999999996</v>
      </c>
      <c r="AF115" s="143">
        <v>8.4865018500401046</v>
      </c>
      <c r="AG115" s="146">
        <v>8.6201058500401064</v>
      </c>
      <c r="AH115" s="146">
        <v>8.3331217381428733</v>
      </c>
      <c r="AI115" s="146">
        <v>8.278601498091076</v>
      </c>
      <c r="AJ115" s="187">
        <v>8.4295827340785401</v>
      </c>
      <c r="AK115" s="241">
        <v>7.8777401726008254</v>
      </c>
      <c r="AL115" s="183">
        <v>0.53259039999999991</v>
      </c>
    </row>
    <row r="116" spans="1:38" ht="15.75" x14ac:dyDescent="0.3">
      <c r="A116" s="21"/>
      <c r="B116" s="22" t="s">
        <v>17</v>
      </c>
      <c r="C116" s="22" t="s">
        <v>411</v>
      </c>
      <c r="D116" s="203" t="s">
        <v>409</v>
      </c>
      <c r="E116" s="22">
        <v>11</v>
      </c>
      <c r="F116" s="22">
        <v>19</v>
      </c>
      <c r="G116" s="33">
        <v>1</v>
      </c>
      <c r="H116" s="33">
        <v>5</v>
      </c>
      <c r="I116" s="22">
        <f t="shared" si="3"/>
        <v>0.45454545454545453</v>
      </c>
      <c r="J116" s="174">
        <f t="shared" si="4"/>
        <v>-1.2727272727272729</v>
      </c>
      <c r="K116" s="24">
        <f t="shared" si="5"/>
        <v>245.27778000000001</v>
      </c>
      <c r="L116" s="22" t="s">
        <v>410</v>
      </c>
      <c r="M116" s="25"/>
      <c r="N116" s="289" t="str">
        <f>_xll.JChemExcel.Functions.JCSYSStructure("4F2AD5A5E6E55E27DA0BA431EEF44255")</f>
        <v/>
      </c>
      <c r="O116" s="216"/>
      <c r="P116" s="298"/>
      <c r="Q116" s="221">
        <v>8.5409521170408311</v>
      </c>
      <c r="R116" s="89"/>
      <c r="S116" s="143">
        <v>7.6555075078757779</v>
      </c>
      <c r="T116" s="144">
        <v>6.8582905603835345</v>
      </c>
      <c r="U116" s="225">
        <v>6.3297868446250352</v>
      </c>
      <c r="V116" s="146">
        <v>6.07513173181243</v>
      </c>
      <c r="W116" s="143">
        <v>10.414203171998484</v>
      </c>
      <c r="X116" s="144">
        <v>9.5386954094757641</v>
      </c>
      <c r="Y116" s="225">
        <v>8.9486406305783568</v>
      </c>
      <c r="Z116" s="145">
        <v>8.7813315377674233</v>
      </c>
      <c r="AA116" s="4"/>
      <c r="AB116" s="143">
        <v>7.674283</v>
      </c>
      <c r="AC116" s="146">
        <v>6.7821340000000001</v>
      </c>
      <c r="AD116" s="225">
        <v>6.2747220000000006</v>
      </c>
      <c r="AE116" s="145">
        <v>6.0069450000000009</v>
      </c>
      <c r="AF116" s="143">
        <v>8.943492850040105</v>
      </c>
      <c r="AG116" s="146">
        <v>9.0930998500401063</v>
      </c>
      <c r="AH116" s="146">
        <v>8.724527738142875</v>
      </c>
      <c r="AI116" s="146">
        <v>8.7040024980910786</v>
      </c>
      <c r="AJ116" s="187">
        <v>8.8662807340785417</v>
      </c>
      <c r="AK116" s="241">
        <v>8.2900727586747944</v>
      </c>
      <c r="AL116" s="183">
        <v>0.5723106</v>
      </c>
    </row>
    <row r="117" spans="1:38" ht="15.75" x14ac:dyDescent="0.3">
      <c r="A117" s="21"/>
      <c r="B117" s="22" t="s">
        <v>21</v>
      </c>
      <c r="C117" s="22" t="s">
        <v>414</v>
      </c>
      <c r="D117" s="203" t="s">
        <v>412</v>
      </c>
      <c r="E117" s="22">
        <v>12</v>
      </c>
      <c r="F117" s="22">
        <v>21</v>
      </c>
      <c r="G117" s="33">
        <v>1</v>
      </c>
      <c r="H117" s="33">
        <v>5</v>
      </c>
      <c r="I117" s="22">
        <f t="shared" si="3"/>
        <v>0.41666666666666669</v>
      </c>
      <c r="J117" s="174">
        <f t="shared" si="4"/>
        <v>-1.3333333333333333</v>
      </c>
      <c r="K117" s="24">
        <f t="shared" si="5"/>
        <v>259.30486999999999</v>
      </c>
      <c r="L117" s="22" t="s">
        <v>413</v>
      </c>
      <c r="M117" s="25"/>
      <c r="N117" s="289" t="str">
        <f>_xll.JChemExcel.Functions.JCSYSStructure("4AA370E7B75B692EBB12D695965B789F")</f>
        <v/>
      </c>
      <c r="O117" s="216"/>
      <c r="P117" s="298"/>
      <c r="Q117" s="221">
        <v>8.981847837486761</v>
      </c>
      <c r="R117" s="89"/>
      <c r="S117" s="143">
        <v>7.65898188226108</v>
      </c>
      <c r="T117" s="144">
        <v>6.9185308013310234</v>
      </c>
      <c r="U117" s="225">
        <v>6.427165099707457</v>
      </c>
      <c r="V117" s="146">
        <v>6.1787511215935975</v>
      </c>
      <c r="W117" s="143">
        <v>11.180119965965115</v>
      </c>
      <c r="X117" s="144">
        <v>10.268838933788322</v>
      </c>
      <c r="Y117" s="225">
        <v>9.6562575075185233</v>
      </c>
      <c r="Z117" s="145">
        <v>9.4624478162925154</v>
      </c>
      <c r="AA117" s="4"/>
      <c r="AB117" s="143">
        <v>7.6265509999999992</v>
      </c>
      <c r="AC117" s="146">
        <v>6.7016280000000004</v>
      </c>
      <c r="AD117" s="225">
        <v>6.1766390000000015</v>
      </c>
      <c r="AE117" s="145">
        <v>5.8986580000000011</v>
      </c>
      <c r="AF117" s="143">
        <v>9.4004208500401063</v>
      </c>
      <c r="AG117" s="146">
        <v>9.5660428500401053</v>
      </c>
      <c r="AH117" s="146">
        <v>9.1158697381428748</v>
      </c>
      <c r="AI117" s="146">
        <v>9.1293434980910764</v>
      </c>
      <c r="AJ117" s="187">
        <v>9.3029192340785407</v>
      </c>
      <c r="AK117" s="241">
        <v>8.7023484592527556</v>
      </c>
      <c r="AL117" s="183">
        <v>0.61203079999999999</v>
      </c>
    </row>
    <row r="118" spans="1:38" ht="15.75" x14ac:dyDescent="0.3">
      <c r="A118" s="21"/>
      <c r="B118" s="22" t="s">
        <v>25</v>
      </c>
      <c r="C118" s="22" t="s">
        <v>417</v>
      </c>
      <c r="D118" s="203" t="s">
        <v>415</v>
      </c>
      <c r="E118" s="22">
        <v>13</v>
      </c>
      <c r="F118" s="22">
        <v>23</v>
      </c>
      <c r="G118" s="33">
        <v>1</v>
      </c>
      <c r="H118" s="33">
        <v>5</v>
      </c>
      <c r="I118" s="22">
        <f t="shared" si="3"/>
        <v>0.38461538461538464</v>
      </c>
      <c r="J118" s="174">
        <f t="shared" si="4"/>
        <v>-1.3846153846153846</v>
      </c>
      <c r="K118" s="24">
        <f t="shared" ref="K118:K148" si="6">E118*12.01115+F118*1.00797+G118*14.0067+H118*15.9994</f>
        <v>273.33195999999998</v>
      </c>
      <c r="L118" s="22" t="s">
        <v>416</v>
      </c>
      <c r="M118" s="25"/>
      <c r="N118" s="289" t="str">
        <f>_xll.JChemExcel.Functions.JCSYSStructure("D9458E2A11FE5B183E7976AB16267FC9")</f>
        <v/>
      </c>
      <c r="O118" s="216"/>
      <c r="P118" s="298"/>
      <c r="Q118" s="221">
        <v>9.2337119069640128</v>
      </c>
      <c r="R118" s="89"/>
      <c r="S118" s="143">
        <v>7.5294887048518051</v>
      </c>
      <c r="T118" s="144">
        <v>6.826760427975378</v>
      </c>
      <c r="U118" s="225">
        <v>6.3528521486937288</v>
      </c>
      <c r="V118" s="146">
        <v>6.1092115213847054</v>
      </c>
      <c r="W118" s="143">
        <v>11.583889518297877</v>
      </c>
      <c r="X118" s="144">
        <v>10.658442899933831</v>
      </c>
      <c r="Y118" s="225">
        <v>10.034409351512066</v>
      </c>
      <c r="Z118" s="145">
        <v>9.8332658686741858</v>
      </c>
      <c r="AA118" s="4"/>
      <c r="AB118" s="143">
        <v>7.5786810000000022</v>
      </c>
      <c r="AC118" s="146">
        <v>6.6209810000000013</v>
      </c>
      <c r="AD118" s="225">
        <v>6.0784140000000022</v>
      </c>
      <c r="AE118" s="145">
        <v>5.790229000000001</v>
      </c>
      <c r="AF118" s="143">
        <v>9.8572738500401034</v>
      </c>
      <c r="AG118" s="146">
        <v>10.038873850040105</v>
      </c>
      <c r="AH118" s="146">
        <v>9.5071807381428748</v>
      </c>
      <c r="AI118" s="146">
        <v>9.5545994980910791</v>
      </c>
      <c r="AJ118" s="187">
        <v>9.7394819840785409</v>
      </c>
      <c r="AK118" s="241">
        <v>9.1145564965523622</v>
      </c>
      <c r="AL118" s="183">
        <v>0.65175949999999994</v>
      </c>
    </row>
    <row r="119" spans="1:38" ht="15.75" x14ac:dyDescent="0.3">
      <c r="A119" s="21"/>
      <c r="B119" s="22" t="s">
        <v>29</v>
      </c>
      <c r="C119" s="22" t="s">
        <v>420</v>
      </c>
      <c r="D119" s="203" t="s">
        <v>418</v>
      </c>
      <c r="E119" s="22">
        <v>14</v>
      </c>
      <c r="F119" s="22">
        <v>25</v>
      </c>
      <c r="G119" s="33">
        <v>1</v>
      </c>
      <c r="H119" s="33">
        <v>5</v>
      </c>
      <c r="I119" s="22">
        <f t="shared" si="3"/>
        <v>0.35714285714285715</v>
      </c>
      <c r="J119" s="174">
        <f t="shared" si="4"/>
        <v>-1.4285714285714288</v>
      </c>
      <c r="K119" s="24">
        <f t="shared" si="6"/>
        <v>287.35905000000002</v>
      </c>
      <c r="L119" s="22" t="s">
        <v>419</v>
      </c>
      <c r="M119" s="25"/>
      <c r="N119" s="289" t="str">
        <f>_xll.JChemExcel.Functions.JCSYSStructure("8DEFD6B10BFB836398D85944CEA9B172")</f>
        <v/>
      </c>
      <c r="O119" s="216"/>
      <c r="P119" s="298"/>
      <c r="Q119" s="221">
        <v>9.8709930822491359</v>
      </c>
      <c r="R119" s="89"/>
      <c r="S119" s="143">
        <v>7.4531212380288538</v>
      </c>
      <c r="T119" s="144">
        <v>6.7784557484008223</v>
      </c>
      <c r="U119" s="225">
        <v>6.3186978724594232</v>
      </c>
      <c r="V119" s="146">
        <v>6.0792482980072622</v>
      </c>
      <c r="W119" s="143">
        <v>12.036064938909742</v>
      </c>
      <c r="X119" s="144">
        <v>11.093871335079797</v>
      </c>
      <c r="Y119" s="225">
        <v>10.453230590146385</v>
      </c>
      <c r="Z119" s="145">
        <v>10.246131555276119</v>
      </c>
      <c r="AA119" s="4"/>
      <c r="AB119" s="143">
        <v>7.5309489999999988</v>
      </c>
      <c r="AC119" s="146">
        <v>6.5404749999999998</v>
      </c>
      <c r="AD119" s="225">
        <v>5.9803310000000014</v>
      </c>
      <c r="AE119" s="145">
        <v>5.6819420000000012</v>
      </c>
      <c r="AF119" s="143">
        <v>10.314201850040105</v>
      </c>
      <c r="AG119" s="146">
        <v>10.511816850040105</v>
      </c>
      <c r="AH119" s="146">
        <v>9.8985227381428729</v>
      </c>
      <c r="AI119" s="146">
        <v>9.9799404980910786</v>
      </c>
      <c r="AJ119" s="187">
        <v>10.176120484078542</v>
      </c>
      <c r="AK119" s="241">
        <v>9.5268321971303216</v>
      </c>
      <c r="AL119" s="183">
        <v>0.69147969999999992</v>
      </c>
    </row>
    <row r="120" spans="1:38" ht="15.75" x14ac:dyDescent="0.3">
      <c r="A120" s="21"/>
      <c r="B120" s="22" t="s">
        <v>33</v>
      </c>
      <c r="C120" s="22" t="s">
        <v>423</v>
      </c>
      <c r="D120" s="203" t="s">
        <v>421</v>
      </c>
      <c r="E120" s="22">
        <v>15</v>
      </c>
      <c r="F120" s="22">
        <v>27</v>
      </c>
      <c r="G120" s="33">
        <v>1</v>
      </c>
      <c r="H120" s="33">
        <v>5</v>
      </c>
      <c r="I120" s="22">
        <f t="shared" si="3"/>
        <v>0.33333333333333331</v>
      </c>
      <c r="J120" s="174">
        <f t="shared" si="4"/>
        <v>-1.4666666666666666</v>
      </c>
      <c r="K120" s="24">
        <f t="shared" si="6"/>
        <v>301.38614000000001</v>
      </c>
      <c r="L120" s="22" t="s">
        <v>422</v>
      </c>
      <c r="M120" s="25"/>
      <c r="N120" s="289" t="str">
        <f>_xll.JChemExcel.Functions.JCSYSStructure("4CBBBC1D353B160833F1C858865CBED1")</f>
        <v/>
      </c>
      <c r="O120" s="216"/>
      <c r="P120" s="298"/>
      <c r="Q120" s="221">
        <v>10.317786108466716</v>
      </c>
      <c r="R120" s="89"/>
      <c r="S120" s="143">
        <v>7.3748457159422527</v>
      </c>
      <c r="T120" s="144">
        <v>6.7389472071171488</v>
      </c>
      <c r="U120" s="225">
        <v>6.297334820843898</v>
      </c>
      <c r="V120" s="146">
        <v>6.0610234779010632</v>
      </c>
      <c r="W120" s="143">
        <v>12.49887872858953</v>
      </c>
      <c r="X120" s="144">
        <v>11.538695409475764</v>
      </c>
      <c r="Y120" s="225">
        <v>10.882361472873079</v>
      </c>
      <c r="Z120" s="145">
        <v>10.669878827554442</v>
      </c>
      <c r="AA120" s="4"/>
      <c r="AB120" s="143">
        <v>7.4832700000000001</v>
      </c>
      <c r="AC120" s="146">
        <v>6.4600210000000011</v>
      </c>
      <c r="AD120" s="225">
        <v>5.8823000000000025</v>
      </c>
      <c r="AE120" s="145">
        <v>5.5737070000000015</v>
      </c>
      <c r="AF120" s="143">
        <v>10.771192850040105</v>
      </c>
      <c r="AG120" s="146">
        <v>10.984810850040104</v>
      </c>
      <c r="AH120" s="146">
        <v>10.289928738142873</v>
      </c>
      <c r="AI120" s="146">
        <v>10.405341498091076</v>
      </c>
      <c r="AJ120" s="187">
        <v>10.612818484078538</v>
      </c>
      <c r="AK120" s="241">
        <v>9.9391647832042906</v>
      </c>
      <c r="AL120" s="183">
        <v>0.7311998999999999</v>
      </c>
    </row>
    <row r="121" spans="1:38" ht="15.75" x14ac:dyDescent="0.3">
      <c r="A121" s="21"/>
      <c r="B121" s="22" t="s">
        <v>37</v>
      </c>
      <c r="C121" s="22" t="s">
        <v>425</v>
      </c>
      <c r="D121" s="203" t="s">
        <v>564</v>
      </c>
      <c r="E121" s="22">
        <v>16</v>
      </c>
      <c r="F121" s="33">
        <v>29</v>
      </c>
      <c r="G121" s="33">
        <v>1</v>
      </c>
      <c r="H121" s="33">
        <v>5</v>
      </c>
      <c r="I121" s="22">
        <f t="shared" si="3"/>
        <v>0.3125</v>
      </c>
      <c r="J121" s="174">
        <f t="shared" si="4"/>
        <v>-1.5</v>
      </c>
      <c r="K121" s="24">
        <f t="shared" si="6"/>
        <v>315.41323</v>
      </c>
      <c r="L121" s="22" t="s">
        <v>424</v>
      </c>
      <c r="M121" s="25"/>
      <c r="N121" s="289" t="str">
        <f>_xll.JChemExcel.Functions.JCSYSStructure("86D2569F6D2E962260A65B9E0B14A104")</f>
        <v/>
      </c>
      <c r="O121" s="216"/>
      <c r="P121" s="298"/>
      <c r="Q121" s="221">
        <v>10.839172917414052</v>
      </c>
      <c r="R121" s="89"/>
      <c r="S121" s="143">
        <v>7.3596995528666183</v>
      </c>
      <c r="T121" s="144">
        <v>6.7490007690625466</v>
      </c>
      <c r="U121" s="225">
        <v>6.3150635878043291</v>
      </c>
      <c r="V121" s="146">
        <v>6.0854972472842634</v>
      </c>
      <c r="W121" s="143">
        <v>13.046581057594899</v>
      </c>
      <c r="X121" s="144">
        <v>12.06136530912481</v>
      </c>
      <c r="Y121" s="225">
        <v>11.385644662090037</v>
      </c>
      <c r="Z121" s="145">
        <v>11.165939145833633</v>
      </c>
      <c r="AA121" s="4"/>
      <c r="AB121" s="143">
        <v>7.4353999999999987</v>
      </c>
      <c r="AC121" s="146">
        <v>6.3793739999999994</v>
      </c>
      <c r="AD121" s="225">
        <v>5.7840749999999996</v>
      </c>
      <c r="AE121" s="145">
        <v>5.4652780000000005</v>
      </c>
      <c r="AF121" s="143">
        <v>11.228045850040104</v>
      </c>
      <c r="AG121" s="146">
        <v>11.457641850040105</v>
      </c>
      <c r="AH121" s="146">
        <v>10.681239738142875</v>
      </c>
      <c r="AI121" s="146">
        <v>10.830597498091079</v>
      </c>
      <c r="AJ121" s="187">
        <v>11.049381234078542</v>
      </c>
      <c r="AK121" s="241">
        <v>10.351372820503897</v>
      </c>
      <c r="AL121" s="183">
        <v>0.77092859999999996</v>
      </c>
    </row>
    <row r="122" spans="1:38" ht="15.75" x14ac:dyDescent="0.3">
      <c r="A122" s="26"/>
      <c r="B122" s="27" t="s">
        <v>41</v>
      </c>
      <c r="C122" s="27" t="s">
        <v>428</v>
      </c>
      <c r="D122" s="204" t="s">
        <v>426</v>
      </c>
      <c r="E122" s="27">
        <v>17</v>
      </c>
      <c r="F122" s="34">
        <v>31</v>
      </c>
      <c r="G122" s="34">
        <v>1</v>
      </c>
      <c r="H122" s="34">
        <v>5</v>
      </c>
      <c r="I122" s="27">
        <f t="shared" si="3"/>
        <v>0.29411764705882354</v>
      </c>
      <c r="J122" s="177">
        <f t="shared" si="4"/>
        <v>-1.5294117647058825</v>
      </c>
      <c r="K122" s="28">
        <f t="shared" si="6"/>
        <v>329.44031999999999</v>
      </c>
      <c r="L122" s="27" t="s">
        <v>427</v>
      </c>
      <c r="M122" s="29"/>
      <c r="N122" s="290" t="str">
        <f>_xll.JChemExcel.Functions.JCSYSStructure("6568F8821CDC364FCBEACC8EA46FE1CC")</f>
        <v/>
      </c>
      <c r="O122" s="216"/>
      <c r="P122" s="298">
        <v>4.2100381483665812</v>
      </c>
      <c r="Q122" s="221">
        <v>11.181204173249343</v>
      </c>
      <c r="R122" s="89"/>
      <c r="S122" s="143">
        <v>7.3187847270801738</v>
      </c>
      <c r="T122" s="144">
        <v>6.7409393871329337</v>
      </c>
      <c r="U122" s="225">
        <v>6.3223628265458283</v>
      </c>
      <c r="V122" s="146">
        <v>6.0961162232945574</v>
      </c>
      <c r="W122" s="143">
        <v>13.530785107252974</v>
      </c>
      <c r="X122" s="144">
        <v>12.526339114235705</v>
      </c>
      <c r="Y122" s="225">
        <v>11.830763748457544</v>
      </c>
      <c r="Z122" s="145">
        <v>11.606283003058758</v>
      </c>
      <c r="AA122" s="4"/>
      <c r="AB122" s="143">
        <v>7.3876680000000006</v>
      </c>
      <c r="AC122" s="146">
        <v>6.2988680000000006</v>
      </c>
      <c r="AD122" s="225">
        <v>5.6859920000000006</v>
      </c>
      <c r="AE122" s="145">
        <v>5.3569910000000016</v>
      </c>
      <c r="AF122" s="143">
        <v>11.684973850040105</v>
      </c>
      <c r="AG122" s="146">
        <v>11.930584850040107</v>
      </c>
      <c r="AH122" s="146">
        <v>11.072581738142874</v>
      </c>
      <c r="AI122" s="146">
        <v>11.255938498091078</v>
      </c>
      <c r="AJ122" s="187">
        <v>11.486019734078541</v>
      </c>
      <c r="AK122" s="241">
        <v>10.763648521081858</v>
      </c>
      <c r="AL122" s="183">
        <v>0.81064879999999995</v>
      </c>
    </row>
    <row r="123" spans="1:38" ht="15.75" x14ac:dyDescent="0.3">
      <c r="A123" s="16" t="s">
        <v>429</v>
      </c>
      <c r="B123" s="17" t="s">
        <v>13</v>
      </c>
      <c r="C123" s="17" t="s">
        <v>432</v>
      </c>
      <c r="D123" s="205" t="s">
        <v>430</v>
      </c>
      <c r="E123" s="106">
        <v>10</v>
      </c>
      <c r="F123" s="106">
        <v>18</v>
      </c>
      <c r="G123" s="206">
        <v>2</v>
      </c>
      <c r="H123" s="206">
        <v>9</v>
      </c>
      <c r="I123" s="22">
        <f t="shared" si="3"/>
        <v>0.9</v>
      </c>
      <c r="J123" s="174">
        <f t="shared" si="4"/>
        <v>-1</v>
      </c>
      <c r="K123" s="19">
        <f t="shared" si="6"/>
        <v>310.26296000000002</v>
      </c>
      <c r="L123" s="17" t="s">
        <v>431</v>
      </c>
      <c r="M123" s="20" t="s">
        <v>433</v>
      </c>
      <c r="N123" s="288" t="str">
        <f>_xll.JChemExcel.Functions.JCSYSStructure("F5A477B933540AD86167B8AC17344AFD")</f>
        <v/>
      </c>
      <c r="O123" s="216"/>
      <c r="P123" s="298"/>
      <c r="Q123" s="221">
        <v>10.747942631848037</v>
      </c>
      <c r="R123" s="89"/>
      <c r="S123" s="143">
        <v>12.418192127544588</v>
      </c>
      <c r="T123" s="144">
        <v>10.903757455763142</v>
      </c>
      <c r="U123" s="225">
        <v>10.021332830881848</v>
      </c>
      <c r="V123" s="146">
        <v>9.7220396961290625</v>
      </c>
      <c r="W123" s="143">
        <v>14.814631981074216</v>
      </c>
      <c r="X123" s="144">
        <v>13.282518631079514</v>
      </c>
      <c r="Y123" s="225">
        <v>12.381407609146782</v>
      </c>
      <c r="Z123" s="145">
        <v>12.043532745740727</v>
      </c>
      <c r="AA123" s="4"/>
      <c r="AB123" s="143">
        <v>13.111244000000003</v>
      </c>
      <c r="AC123" s="146">
        <v>11.926821999999998</v>
      </c>
      <c r="AD123" s="225">
        <v>11.249018000000001</v>
      </c>
      <c r="AE123" s="145">
        <v>10.892200000000003</v>
      </c>
      <c r="AF123" s="143">
        <v>11.928115850040104</v>
      </c>
      <c r="AG123" s="146">
        <v>12.024229850040104</v>
      </c>
      <c r="AH123" s="146">
        <v>11.331440738142874</v>
      </c>
      <c r="AI123" s="146">
        <v>11.608264498091078</v>
      </c>
      <c r="AJ123" s="187">
        <v>11.723012734078541</v>
      </c>
      <c r="AK123" s="241">
        <v>10.970624400761132</v>
      </c>
      <c r="AL123" s="183">
        <v>0.48332129999999995</v>
      </c>
    </row>
    <row r="124" spans="1:38" ht="15.75" x14ac:dyDescent="0.3">
      <c r="A124" s="21"/>
      <c r="B124" s="22" t="s">
        <v>17</v>
      </c>
      <c r="C124" s="22" t="s">
        <v>436</v>
      </c>
      <c r="D124" s="203" t="s">
        <v>434</v>
      </c>
      <c r="E124" s="22">
        <v>11</v>
      </c>
      <c r="F124" s="22">
        <v>20</v>
      </c>
      <c r="G124" s="33">
        <v>2</v>
      </c>
      <c r="H124" s="33">
        <v>9</v>
      </c>
      <c r="I124" s="22">
        <f t="shared" si="3"/>
        <v>0.81818181818181823</v>
      </c>
      <c r="J124" s="174">
        <f t="shared" si="4"/>
        <v>-1.0909090909090908</v>
      </c>
      <c r="K124" s="24">
        <f t="shared" si="6"/>
        <v>324.29005000000001</v>
      </c>
      <c r="L124" s="22" t="s">
        <v>435</v>
      </c>
      <c r="M124" s="25" t="s">
        <v>437</v>
      </c>
      <c r="N124" s="289" t="str">
        <f>_xll.JChemExcel.Functions.JCSYSStructure("E9AACE0D1AD5036674C92E072C27776F")</f>
        <v/>
      </c>
      <c r="O124" s="216"/>
      <c r="P124" s="298">
        <v>8.2734739134677984</v>
      </c>
      <c r="Q124" s="221">
        <v>12.234845563685933</v>
      </c>
      <c r="R124" s="89"/>
      <c r="S124" s="143">
        <v>12.596543380331166</v>
      </c>
      <c r="T124" s="144">
        <v>11.029180625753408</v>
      </c>
      <c r="U124" s="225">
        <v>10.12707310544894</v>
      </c>
      <c r="V124" s="146">
        <v>9.8262797478135209</v>
      </c>
      <c r="W124" s="143">
        <v>15.24900125537293</v>
      </c>
      <c r="X124" s="144">
        <v>13.684823445154002</v>
      </c>
      <c r="Y124" s="225">
        <v>12.772030810885658</v>
      </c>
      <c r="Z124" s="145">
        <v>12.430655981868663</v>
      </c>
      <c r="AA124" s="4"/>
      <c r="AB124" s="143">
        <v>13.007811</v>
      </c>
      <c r="AC124" s="146">
        <v>11.797759999999998</v>
      </c>
      <c r="AD124" s="225">
        <v>11.106784000000001</v>
      </c>
      <c r="AE124" s="145">
        <v>10.741150999999999</v>
      </c>
      <c r="AF124" s="143">
        <v>12.513386850040105</v>
      </c>
      <c r="AG124" s="146">
        <v>12.645013850040105</v>
      </c>
      <c r="AH124" s="146">
        <v>11.802133738142874</v>
      </c>
      <c r="AI124" s="146">
        <v>12.164042498091078</v>
      </c>
      <c r="AJ124" s="187">
        <v>12.281144234078539</v>
      </c>
      <c r="AK124" s="241">
        <v>11.490353214907397</v>
      </c>
      <c r="AL124" s="183">
        <v>0.51748240000000001</v>
      </c>
    </row>
    <row r="125" spans="1:38" ht="15.75" x14ac:dyDescent="0.3">
      <c r="A125" s="21"/>
      <c r="B125" s="22" t="s">
        <v>21</v>
      </c>
      <c r="C125" s="22" t="s">
        <v>440</v>
      </c>
      <c r="D125" s="203" t="s">
        <v>438</v>
      </c>
      <c r="E125" s="22">
        <v>12</v>
      </c>
      <c r="F125" s="22">
        <v>22</v>
      </c>
      <c r="G125" s="33">
        <v>2</v>
      </c>
      <c r="H125" s="33">
        <v>9</v>
      </c>
      <c r="I125" s="22">
        <f t="shared" si="3"/>
        <v>0.75</v>
      </c>
      <c r="J125" s="174">
        <f t="shared" si="4"/>
        <v>-1.1666666666666665</v>
      </c>
      <c r="K125" s="24">
        <f t="shared" si="6"/>
        <v>338.31713999999999</v>
      </c>
      <c r="L125" s="22" t="s">
        <v>439</v>
      </c>
      <c r="M125" s="25" t="s">
        <v>441</v>
      </c>
      <c r="N125" s="289" t="str">
        <f>_xll.JChemExcel.Functions.JCSYSStructure("2F1D6C949B4A8118E91079DF4868FB84")</f>
        <v/>
      </c>
      <c r="O125" s="216"/>
      <c r="P125" s="298"/>
      <c r="Q125" s="221">
        <v>12.628169195414154</v>
      </c>
      <c r="R125" s="89"/>
      <c r="S125" s="143">
        <v>12.484054952272505</v>
      </c>
      <c r="T125" s="144">
        <v>10.99561327810714</v>
      </c>
      <c r="U125" s="225">
        <v>10.131793744121525</v>
      </c>
      <c r="V125" s="146">
        <v>9.8512392396860875</v>
      </c>
      <c r="W125" s="143">
        <v>15.732961934622896</v>
      </c>
      <c r="X125" s="144">
        <v>14.227140299704514</v>
      </c>
      <c r="Y125" s="225">
        <v>13.337339982515481</v>
      </c>
      <c r="Z125" s="145">
        <v>13.001793871260142</v>
      </c>
      <c r="AA125" s="4"/>
      <c r="AB125" s="143">
        <v>12.959941000000002</v>
      </c>
      <c r="AC125" s="146">
        <v>11.717113000000001</v>
      </c>
      <c r="AD125" s="225">
        <v>11.008559000000002</v>
      </c>
      <c r="AE125" s="145">
        <v>10.632722000000001</v>
      </c>
      <c r="AF125" s="143">
        <v>12.970239850040105</v>
      </c>
      <c r="AG125" s="146">
        <v>13.117844850040106</v>
      </c>
      <c r="AH125" s="146">
        <v>12.193444738142876</v>
      </c>
      <c r="AI125" s="146">
        <v>12.589298498091077</v>
      </c>
      <c r="AJ125" s="187">
        <v>12.717706984078541</v>
      </c>
      <c r="AK125" s="241">
        <v>11.902561252207004</v>
      </c>
      <c r="AL125" s="183">
        <v>0.55721109999999996</v>
      </c>
    </row>
    <row r="126" spans="1:38" ht="15.75" x14ac:dyDescent="0.3">
      <c r="A126" s="21"/>
      <c r="B126" s="22" t="s">
        <v>25</v>
      </c>
      <c r="C126" s="22" t="s">
        <v>444</v>
      </c>
      <c r="D126" s="203" t="s">
        <v>442</v>
      </c>
      <c r="E126" s="22">
        <v>13</v>
      </c>
      <c r="F126" s="22">
        <v>24</v>
      </c>
      <c r="G126" s="33">
        <v>2</v>
      </c>
      <c r="H126" s="33">
        <v>9</v>
      </c>
      <c r="I126" s="22">
        <f t="shared" si="3"/>
        <v>0.69230769230769229</v>
      </c>
      <c r="J126" s="174">
        <f t="shared" si="4"/>
        <v>-1.2307692307692308</v>
      </c>
      <c r="K126" s="24">
        <f t="shared" si="6"/>
        <v>352.34422999999998</v>
      </c>
      <c r="L126" s="22" t="s">
        <v>443</v>
      </c>
      <c r="M126" s="25" t="s">
        <v>445</v>
      </c>
      <c r="N126" s="289" t="str">
        <f>_xll.JChemExcel.Functions.JCSYSStructure("86B0315FE11E2D11C97CB9726EACB343")</f>
        <v/>
      </c>
      <c r="O126" s="216"/>
      <c r="P126" s="298"/>
      <c r="Q126" s="221">
        <v>12.786504300456256</v>
      </c>
      <c r="R126" s="89"/>
      <c r="S126" s="143">
        <v>12.113173176334502</v>
      </c>
      <c r="T126" s="144">
        <v>10.74495137392684</v>
      </c>
      <c r="U126" s="225">
        <v>9.9258975034397974</v>
      </c>
      <c r="V126" s="146">
        <v>9.6747403837146084</v>
      </c>
      <c r="W126" s="143">
        <v>15.97599998330919</v>
      </c>
      <c r="X126" s="144">
        <v>14.556606998784467</v>
      </c>
      <c r="Y126" s="225">
        <v>13.690094317012155</v>
      </c>
      <c r="Z126" s="145">
        <v>13.364041094800557</v>
      </c>
      <c r="AA126" s="4"/>
      <c r="AB126" s="143">
        <v>12.912262000000002</v>
      </c>
      <c r="AC126" s="146">
        <v>11.636659</v>
      </c>
      <c r="AD126" s="225">
        <v>10.910528000000001</v>
      </c>
      <c r="AE126" s="145">
        <v>10.524487000000001</v>
      </c>
      <c r="AF126" s="143">
        <v>13.427230850040104</v>
      </c>
      <c r="AG126" s="146">
        <v>13.590838850040104</v>
      </c>
      <c r="AH126" s="146">
        <v>12.584850738142874</v>
      </c>
      <c r="AI126" s="146">
        <v>13.014699498091076</v>
      </c>
      <c r="AJ126" s="187">
        <v>13.154404984078539</v>
      </c>
      <c r="AK126" s="241">
        <v>12.314893838280971</v>
      </c>
      <c r="AL126" s="183">
        <v>0.59693129999999983</v>
      </c>
    </row>
    <row r="127" spans="1:38" ht="15.75" x14ac:dyDescent="0.3">
      <c r="A127" s="21"/>
      <c r="B127" s="22" t="s">
        <v>29</v>
      </c>
      <c r="C127" s="22" t="s">
        <v>448</v>
      </c>
      <c r="D127" s="203" t="s">
        <v>446</v>
      </c>
      <c r="E127" s="22">
        <v>14</v>
      </c>
      <c r="F127" s="22">
        <v>26</v>
      </c>
      <c r="G127" s="33">
        <v>2</v>
      </c>
      <c r="H127" s="33">
        <v>9</v>
      </c>
      <c r="I127" s="22">
        <f t="shared" si="3"/>
        <v>0.6428571428571429</v>
      </c>
      <c r="J127" s="174">
        <f t="shared" si="4"/>
        <v>-1.2857142857142856</v>
      </c>
      <c r="K127" s="24">
        <f t="shared" si="6"/>
        <v>366.37131999999997</v>
      </c>
      <c r="L127" s="22" t="s">
        <v>447</v>
      </c>
      <c r="M127" s="25" t="s">
        <v>445</v>
      </c>
      <c r="N127" s="289" t="str">
        <f>_xll.JChemExcel.Functions.JCSYSStructure("C56BA4BF0DC26A0AFAB43D830F5973C8")</f>
        <v/>
      </c>
      <c r="O127" s="216"/>
      <c r="P127" s="298"/>
      <c r="Q127" s="221">
        <v>13.281216137966007</v>
      </c>
      <c r="R127" s="89"/>
      <c r="S127" s="143">
        <v>11.824732307978541</v>
      </c>
      <c r="T127" s="144">
        <v>10.540579553350316</v>
      </c>
      <c r="U127" s="225">
        <v>9.7537633968815314</v>
      </c>
      <c r="V127" s="146">
        <v>9.5275659948767206</v>
      </c>
      <c r="W127" s="143">
        <v>16.314818539862571</v>
      </c>
      <c r="X127" s="144">
        <v>14.944859740053372</v>
      </c>
      <c r="Y127" s="225">
        <v>14.086748795938741</v>
      </c>
      <c r="Z127" s="145">
        <v>13.763977863228671</v>
      </c>
      <c r="AA127" s="4"/>
      <c r="AB127" s="143">
        <v>12.864530000000002</v>
      </c>
      <c r="AC127" s="146">
        <v>11.556152999999998</v>
      </c>
      <c r="AD127" s="225">
        <v>10.812445</v>
      </c>
      <c r="AE127" s="145">
        <v>10.4162</v>
      </c>
      <c r="AF127" s="143">
        <v>13.884158850040107</v>
      </c>
      <c r="AG127" s="146">
        <v>14.063781850040105</v>
      </c>
      <c r="AH127" s="146">
        <v>12.976192738142874</v>
      </c>
      <c r="AI127" s="146">
        <v>13.440040498091079</v>
      </c>
      <c r="AJ127" s="187">
        <v>13.59104348407854</v>
      </c>
      <c r="AK127" s="241">
        <v>12.727169538858934</v>
      </c>
      <c r="AL127" s="183">
        <v>0.63665149999999993</v>
      </c>
    </row>
    <row r="128" spans="1:38" ht="15.75" x14ac:dyDescent="0.3">
      <c r="A128" s="21"/>
      <c r="B128" s="22" t="s">
        <v>33</v>
      </c>
      <c r="C128" s="22" t="s">
        <v>451</v>
      </c>
      <c r="D128" s="203" t="s">
        <v>449</v>
      </c>
      <c r="E128" s="22">
        <v>15</v>
      </c>
      <c r="F128" s="22">
        <v>28</v>
      </c>
      <c r="G128" s="33">
        <v>2</v>
      </c>
      <c r="H128" s="33">
        <v>9</v>
      </c>
      <c r="I128" s="22">
        <f t="shared" si="3"/>
        <v>0.6</v>
      </c>
      <c r="J128" s="174">
        <f t="shared" si="4"/>
        <v>-1.3333333333333335</v>
      </c>
      <c r="K128" s="24">
        <f t="shared" si="6"/>
        <v>380.39841000000001</v>
      </c>
      <c r="L128" s="22" t="s">
        <v>450</v>
      </c>
      <c r="M128" s="25" t="s">
        <v>452</v>
      </c>
      <c r="N128" s="289" t="str">
        <f>_xll.JChemExcel.Functions.JCSYSStructure("C1735E47BC60B785B2A623440B05D85D")</f>
        <v/>
      </c>
      <c r="O128" s="216"/>
      <c r="P128" s="298">
        <v>4.2272053848302145</v>
      </c>
      <c r="Q128" s="221">
        <v>13.535121137617654</v>
      </c>
      <c r="R128" s="89"/>
      <c r="S128" s="143">
        <v>11.566630512856372</v>
      </c>
      <c r="T128" s="144">
        <v>10.346004888600621</v>
      </c>
      <c r="U128" s="225">
        <v>9.5873868043331374</v>
      </c>
      <c r="V128" s="146">
        <v>9.3844342534424001</v>
      </c>
      <c r="W128" s="143">
        <v>16.692510299631149</v>
      </c>
      <c r="X128" s="144">
        <v>15.350044866402362</v>
      </c>
      <c r="Y128" s="225">
        <v>14.493331766114284</v>
      </c>
      <c r="Z128" s="145">
        <v>14.171018671362907</v>
      </c>
      <c r="AA128" s="4"/>
      <c r="AB128" s="143">
        <v>12.816851</v>
      </c>
      <c r="AC128" s="146">
        <v>11.475698999999999</v>
      </c>
      <c r="AD128" s="225">
        <v>10.714414000000001</v>
      </c>
      <c r="AE128" s="145">
        <v>10.307965000000003</v>
      </c>
      <c r="AF128" s="143">
        <v>14.341149850040104</v>
      </c>
      <c r="AG128" s="146">
        <v>14.536775850040106</v>
      </c>
      <c r="AH128" s="146">
        <v>13.367598738142878</v>
      </c>
      <c r="AI128" s="146">
        <v>13.865441498091077</v>
      </c>
      <c r="AJ128" s="187">
        <v>14.02774148407854</v>
      </c>
      <c r="AK128" s="241">
        <v>13.139502124932902</v>
      </c>
      <c r="AL128" s="183">
        <v>0.67637169999999991</v>
      </c>
    </row>
    <row r="129" spans="1:159" ht="15.75" x14ac:dyDescent="0.3">
      <c r="A129" s="21"/>
      <c r="B129" s="22" t="s">
        <v>37</v>
      </c>
      <c r="C129" s="22" t="s">
        <v>455</v>
      </c>
      <c r="D129" s="203" t="s">
        <v>453</v>
      </c>
      <c r="E129" s="22">
        <v>16</v>
      </c>
      <c r="F129" s="22">
        <v>30</v>
      </c>
      <c r="G129" s="33">
        <v>2</v>
      </c>
      <c r="H129" s="33">
        <v>9</v>
      </c>
      <c r="I129" s="22">
        <f t="shared" si="3"/>
        <v>0.5625</v>
      </c>
      <c r="J129" s="174">
        <f t="shared" si="4"/>
        <v>-1.375</v>
      </c>
      <c r="K129" s="24">
        <f t="shared" si="6"/>
        <v>394.4255</v>
      </c>
      <c r="L129" s="22" t="s">
        <v>454</v>
      </c>
      <c r="M129" s="25" t="s">
        <v>456</v>
      </c>
      <c r="N129" s="289" t="str">
        <f>_xll.JChemExcel.Functions.JCSYSStructure("6B4E0DA7E9E444DCFBB6D50AF7EC728D")</f>
        <v/>
      </c>
      <c r="O129" s="216"/>
      <c r="P129" s="298"/>
      <c r="Q129" s="221">
        <v>13.825620975852233</v>
      </c>
      <c r="R129" s="89"/>
      <c r="S129" s="143">
        <v>11.335021925950858</v>
      </c>
      <c r="T129" s="144">
        <v>10.167241039683613</v>
      </c>
      <c r="U129" s="225">
        <v>9.4285728626318477</v>
      </c>
      <c r="V129" s="146">
        <v>9.249179248358125</v>
      </c>
      <c r="W129" s="143">
        <v>17.123215114628643</v>
      </c>
      <c r="X129" s="144">
        <v>15.790596918493364</v>
      </c>
      <c r="Y129" s="225">
        <v>14.928861982403536</v>
      </c>
      <c r="Z129" s="145">
        <v>14.606283003058758</v>
      </c>
      <c r="AA129" s="4"/>
      <c r="AB129" s="143">
        <v>12.768928000000001</v>
      </c>
      <c r="AC129" s="146">
        <v>11.395</v>
      </c>
      <c r="AD129" s="225">
        <v>10.616137000000002</v>
      </c>
      <c r="AE129" s="145">
        <v>10.199484000000002</v>
      </c>
      <c r="AF129" s="143">
        <v>14.797939850040105</v>
      </c>
      <c r="AG129" s="146">
        <v>15.009555850040105</v>
      </c>
      <c r="AH129" s="146">
        <v>13.758845738142877</v>
      </c>
      <c r="AI129" s="146">
        <v>14.290637498091076</v>
      </c>
      <c r="AJ129" s="187">
        <v>14.464244734078541</v>
      </c>
      <c r="AK129" s="241">
        <v>13.5516532767365</v>
      </c>
      <c r="AL129" s="183">
        <v>0.71610039999999997</v>
      </c>
    </row>
    <row r="130" spans="1:159" ht="15.75" x14ac:dyDescent="0.3">
      <c r="A130" s="26"/>
      <c r="B130" s="27" t="s">
        <v>41</v>
      </c>
      <c r="C130" s="27" t="s">
        <v>459</v>
      </c>
      <c r="D130" s="204" t="s">
        <v>457</v>
      </c>
      <c r="E130" s="27">
        <v>17</v>
      </c>
      <c r="F130" s="27">
        <v>32</v>
      </c>
      <c r="G130" s="34">
        <v>2</v>
      </c>
      <c r="H130" s="34">
        <v>9</v>
      </c>
      <c r="I130" s="22">
        <f t="shared" si="3"/>
        <v>0.52941176470588236</v>
      </c>
      <c r="J130" s="174">
        <f t="shared" si="4"/>
        <v>-1.4117647058823528</v>
      </c>
      <c r="K130" s="28">
        <f t="shared" si="6"/>
        <v>408.45258999999999</v>
      </c>
      <c r="L130" s="27" t="s">
        <v>458</v>
      </c>
      <c r="M130" s="29" t="s">
        <v>460</v>
      </c>
      <c r="N130" s="290" t="str">
        <f>_xll.JChemExcel.Functions.JCSYSStructure("AC3056CD705F8AF00B29FC326F384223")</f>
        <v/>
      </c>
      <c r="O130" s="216"/>
      <c r="P130" s="298">
        <v>7.8347979281255489</v>
      </c>
      <c r="Q130" s="221">
        <v>14.213514976482928</v>
      </c>
      <c r="R130" s="89"/>
      <c r="S130" s="143">
        <v>11.133494753873213</v>
      </c>
      <c r="T130" s="144">
        <v>10.006516641117464</v>
      </c>
      <c r="U130" s="225">
        <v>9.2870348642040863</v>
      </c>
      <c r="V130" s="146">
        <v>9.1250057885679379</v>
      </c>
      <c r="W130" s="143">
        <v>17.581694259292249</v>
      </c>
      <c r="X130" s="144">
        <v>16.245889735717352</v>
      </c>
      <c r="Y130" s="225">
        <v>15.373055534782015</v>
      </c>
      <c r="Z130" s="145">
        <v>15.049285074629818</v>
      </c>
      <c r="AA130" s="4"/>
      <c r="AB130" s="143">
        <v>12.721249</v>
      </c>
      <c r="AC130" s="146">
        <v>11.314546</v>
      </c>
      <c r="AD130" s="225">
        <v>10.518106000000001</v>
      </c>
      <c r="AE130" s="145">
        <v>10.091249000000001</v>
      </c>
      <c r="AF130" s="143">
        <v>15.254930850040104</v>
      </c>
      <c r="AG130" s="146">
        <v>15.482549850040105</v>
      </c>
      <c r="AH130" s="146">
        <v>14.150251738142876</v>
      </c>
      <c r="AI130" s="146">
        <v>14.716038498091075</v>
      </c>
      <c r="AJ130" s="187">
        <v>14.900942734078539</v>
      </c>
      <c r="AK130" s="241">
        <v>13.963985862810468</v>
      </c>
      <c r="AL130" s="183">
        <v>0.75582059999999984</v>
      </c>
    </row>
    <row r="131" spans="1:159" s="7" customFormat="1" ht="15.75" x14ac:dyDescent="0.3">
      <c r="A131" s="16" t="s">
        <v>570</v>
      </c>
      <c r="B131" s="17" t="s">
        <v>13</v>
      </c>
      <c r="C131" s="17" t="s">
        <v>463</v>
      </c>
      <c r="D131" s="205" t="s">
        <v>461</v>
      </c>
      <c r="E131" s="106">
        <v>10</v>
      </c>
      <c r="F131" s="106">
        <v>17</v>
      </c>
      <c r="G131" s="206">
        <v>1</v>
      </c>
      <c r="H131" s="206">
        <v>7</v>
      </c>
      <c r="I131" s="106">
        <f t="shared" si="3"/>
        <v>0.7</v>
      </c>
      <c r="J131" s="173">
        <f t="shared" si="4"/>
        <v>-0.8</v>
      </c>
      <c r="K131" s="19">
        <f t="shared" si="6"/>
        <v>263.24949000000004</v>
      </c>
      <c r="L131" s="17" t="s">
        <v>462</v>
      </c>
      <c r="M131" s="20"/>
      <c r="N131" s="288" t="str">
        <f>_xll.JChemExcel.Functions.JCSYSStructure("892E10361BE2744E26633F69B292FB0E")</f>
        <v/>
      </c>
      <c r="O131" s="216"/>
      <c r="P131" s="298"/>
      <c r="Q131" s="221">
        <v>9.7866097134265182</v>
      </c>
      <c r="R131" s="89"/>
      <c r="S131" s="143">
        <v>11.291753235793879</v>
      </c>
      <c r="T131" s="144">
        <v>9.8811180902979707</v>
      </c>
      <c r="U131" s="225">
        <v>9.0231769715802184</v>
      </c>
      <c r="V131" s="146">
        <v>8.5601081222863264</v>
      </c>
      <c r="W131" s="143">
        <v>12.200875187555736</v>
      </c>
      <c r="X131" s="144">
        <v>10.974594927467633</v>
      </c>
      <c r="Y131" s="225">
        <v>10.215267886558784</v>
      </c>
      <c r="Z131" s="145">
        <v>9.9966338761212423</v>
      </c>
      <c r="AA131" s="242"/>
      <c r="AB131" s="143">
        <v>9.6351820000000004</v>
      </c>
      <c r="AC131" s="146">
        <v>8.6565200000000004</v>
      </c>
      <c r="AD131" s="225">
        <v>8.0918970000000012</v>
      </c>
      <c r="AE131" s="145">
        <v>7.7960310000000002</v>
      </c>
      <c r="AF131" s="143">
        <v>9.1608808500401047</v>
      </c>
      <c r="AG131" s="146">
        <v>9.4183478500401048</v>
      </c>
      <c r="AH131" s="146">
        <v>8.8730197381428724</v>
      </c>
      <c r="AI131" s="146">
        <v>8.9481534980910755</v>
      </c>
      <c r="AJ131" s="187">
        <v>9.1001004840785384</v>
      </c>
      <c r="AK131" s="241">
        <v>8.5186507321849199</v>
      </c>
      <c r="AL131" s="183">
        <v>0.53635959999999994</v>
      </c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  <c r="DT131" s="2"/>
      <c r="DU131" s="2"/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/>
      <c r="EK131" s="2"/>
      <c r="EL131" s="2"/>
      <c r="EM131" s="2"/>
      <c r="EN131" s="2"/>
      <c r="EO131" s="2"/>
      <c r="EP131" s="2"/>
      <c r="EQ131" s="2"/>
      <c r="ER131" s="2"/>
      <c r="ES131" s="2"/>
      <c r="ET131" s="2"/>
      <c r="EU131" s="2"/>
      <c r="EV131" s="2"/>
      <c r="EW131" s="2"/>
      <c r="EX131" s="2"/>
      <c r="EY131" s="2"/>
      <c r="EZ131" s="2"/>
      <c r="FA131" s="2"/>
      <c r="FB131" s="2"/>
      <c r="FC131" s="2"/>
    </row>
    <row r="132" spans="1:159" ht="15.75" x14ac:dyDescent="0.3">
      <c r="A132" s="21"/>
      <c r="B132" s="22" t="s">
        <v>17</v>
      </c>
      <c r="C132" s="22" t="s">
        <v>466</v>
      </c>
      <c r="D132" s="203" t="s">
        <v>464</v>
      </c>
      <c r="E132" s="22">
        <v>11</v>
      </c>
      <c r="F132" s="22">
        <v>19</v>
      </c>
      <c r="G132" s="33">
        <v>1</v>
      </c>
      <c r="H132" s="33">
        <v>7</v>
      </c>
      <c r="I132" s="22">
        <f t="shared" si="3"/>
        <v>0.63636363636363635</v>
      </c>
      <c r="J132" s="174">
        <f t="shared" si="4"/>
        <v>-0.90909090909090917</v>
      </c>
      <c r="K132" s="24">
        <f t="shared" si="6"/>
        <v>277.27658000000002</v>
      </c>
      <c r="L132" s="22" t="s">
        <v>465</v>
      </c>
      <c r="M132" s="25"/>
      <c r="N132" s="289" t="str">
        <f>_xll.JChemExcel.Functions.JCSYSStructure("FDE38C58CC7E38F37235E1FFEA5EDF97")</f>
        <v/>
      </c>
      <c r="O132" s="216"/>
      <c r="P132" s="298"/>
      <c r="Q132" s="221">
        <v>10.76820908947953</v>
      </c>
      <c r="R132" s="89"/>
      <c r="S132" s="143">
        <v>12.183024956608524</v>
      </c>
      <c r="T132" s="144">
        <v>10.740939387132933</v>
      </c>
      <c r="U132" s="225">
        <v>9.8501767895016776</v>
      </c>
      <c r="V132" s="146">
        <v>9.3680438372542323</v>
      </c>
      <c r="W132" s="143">
        <v>12.886389209042633</v>
      </c>
      <c r="X132" s="144">
        <v>11.634353852505514</v>
      </c>
      <c r="Y132" s="225">
        <v>10.845241571826167</v>
      </c>
      <c r="Z132" s="145">
        <v>10.621871101483357</v>
      </c>
      <c r="AA132" s="4"/>
      <c r="AB132" s="143">
        <v>10.921725</v>
      </c>
      <c r="AC132" s="146">
        <v>9.870163999999999</v>
      </c>
      <c r="AD132" s="225">
        <v>9.2675240000000016</v>
      </c>
      <c r="AE132" s="145">
        <v>8.9487340000000017</v>
      </c>
      <c r="AF132" s="143">
        <v>10.770885850040106</v>
      </c>
      <c r="AG132" s="146">
        <v>11.021779850040106</v>
      </c>
      <c r="AH132" s="146">
        <v>10.232489738142874</v>
      </c>
      <c r="AI132" s="146">
        <v>10.510258498091078</v>
      </c>
      <c r="AJ132" s="187">
        <v>10.633853484078541</v>
      </c>
      <c r="AK132" s="241">
        <v>9.9481777466318864</v>
      </c>
      <c r="AL132" s="183">
        <v>0.5300878</v>
      </c>
    </row>
    <row r="133" spans="1:159" ht="15.75" x14ac:dyDescent="0.3">
      <c r="A133" s="21"/>
      <c r="B133" s="22" t="s">
        <v>21</v>
      </c>
      <c r="C133" s="23" t="s">
        <v>467</v>
      </c>
      <c r="D133" s="203" t="s">
        <v>468</v>
      </c>
      <c r="E133" s="22">
        <v>12</v>
      </c>
      <c r="F133" s="22">
        <v>21</v>
      </c>
      <c r="G133" s="33">
        <v>1</v>
      </c>
      <c r="H133" s="33">
        <v>7</v>
      </c>
      <c r="I133" s="22">
        <f t="shared" si="3"/>
        <v>0.58333333333333337</v>
      </c>
      <c r="J133" s="174">
        <f t="shared" si="4"/>
        <v>-0.99999999999999989</v>
      </c>
      <c r="K133" s="24">
        <f t="shared" si="6"/>
        <v>291.30367000000001</v>
      </c>
      <c r="L133" s="22" t="s">
        <v>469</v>
      </c>
      <c r="M133" s="25"/>
      <c r="N133" s="289" t="str">
        <f>_xll.JChemExcel.Functions.JCSYSStructure("A831322234A2A08AB9BC88F2FEF6D07A")</f>
        <v/>
      </c>
      <c r="O133" s="216"/>
      <c r="P133" s="298"/>
      <c r="Q133" s="221">
        <v>11.755571078193398</v>
      </c>
      <c r="R133" s="89"/>
      <c r="S133" s="143">
        <v>12.079749420847554</v>
      </c>
      <c r="T133" s="144">
        <v>10.774123597946462</v>
      </c>
      <c r="U133" s="225">
        <v>9.9549121400216904</v>
      </c>
      <c r="V133" s="146">
        <v>9.4844875454207997</v>
      </c>
      <c r="W133" s="143">
        <v>13.460788678981389</v>
      </c>
      <c r="X133" s="144">
        <v>12.258854712881721</v>
      </c>
      <c r="Y133" s="225">
        <v>11.486833473077368</v>
      </c>
      <c r="Z133" s="145">
        <v>11.240099590506206</v>
      </c>
      <c r="AA133" s="4"/>
      <c r="AB133" s="143">
        <v>10.873802000000001</v>
      </c>
      <c r="AC133" s="146">
        <v>9.7894649999999999</v>
      </c>
      <c r="AD133" s="225">
        <v>9.1692470000000021</v>
      </c>
      <c r="AE133" s="145">
        <v>8.8402530000000006</v>
      </c>
      <c r="AF133" s="143">
        <v>11.227675850040104</v>
      </c>
      <c r="AG133" s="146">
        <v>11.494559850040105</v>
      </c>
      <c r="AH133" s="146">
        <v>10.623736738142872</v>
      </c>
      <c r="AI133" s="146">
        <v>10.935454498091076</v>
      </c>
      <c r="AJ133" s="187">
        <v>11.070356734078539</v>
      </c>
      <c r="AK133" s="241">
        <v>10.360328898435483</v>
      </c>
      <c r="AL133" s="183">
        <v>0.56981649999999995</v>
      </c>
    </row>
    <row r="134" spans="1:159" ht="15.75" x14ac:dyDescent="0.3">
      <c r="A134" s="21"/>
      <c r="B134" s="22" t="s">
        <v>25</v>
      </c>
      <c r="C134" s="23" t="s">
        <v>472</v>
      </c>
      <c r="D134" s="203" t="s">
        <v>470</v>
      </c>
      <c r="E134" s="22">
        <v>13</v>
      </c>
      <c r="F134" s="22">
        <v>23</v>
      </c>
      <c r="G134" s="33">
        <v>1</v>
      </c>
      <c r="H134" s="33">
        <v>7</v>
      </c>
      <c r="I134" s="22">
        <f t="shared" si="3"/>
        <v>0.53846153846153844</v>
      </c>
      <c r="J134" s="174">
        <f t="shared" si="4"/>
        <v>-1.0769230769230769</v>
      </c>
      <c r="K134" s="24">
        <f t="shared" si="6"/>
        <v>305.33076</v>
      </c>
      <c r="L134" s="22" t="s">
        <v>471</v>
      </c>
      <c r="M134" s="25"/>
      <c r="N134" s="289" t="str">
        <f>_xll.JChemExcel.Functions.JCSYSStructure("9F929610EA0C607E96B2AD57A115AA78")</f>
        <v/>
      </c>
      <c r="O134" s="216"/>
      <c r="P134" s="298">
        <v>8.527460268880219</v>
      </c>
      <c r="Q134" s="221">
        <v>11.994563659097262</v>
      </c>
      <c r="R134" s="89"/>
      <c r="S134" s="143">
        <v>11.748756201806129</v>
      </c>
      <c r="T134" s="144">
        <v>10.581469000350374</v>
      </c>
      <c r="U134" s="225">
        <v>9.8225360020432664</v>
      </c>
      <c r="V134" s="146">
        <v>9.3680438372542323</v>
      </c>
      <c r="W134" s="143">
        <v>13.57088139001003</v>
      </c>
      <c r="X134" s="144">
        <v>12.457222366648555</v>
      </c>
      <c r="Y134" s="225">
        <v>11.713909320437391</v>
      </c>
      <c r="Z134" s="145">
        <v>11.470009722052176</v>
      </c>
      <c r="AA134" s="4"/>
      <c r="AB134" s="143">
        <v>10.826123000000001</v>
      </c>
      <c r="AC134" s="146">
        <v>9.7090110000000003</v>
      </c>
      <c r="AD134" s="225">
        <v>9.0712159999999997</v>
      </c>
      <c r="AE134" s="145">
        <v>8.7320180000000001</v>
      </c>
      <c r="AF134" s="143">
        <v>11.684666850040106</v>
      </c>
      <c r="AG134" s="146">
        <v>11.967553850040106</v>
      </c>
      <c r="AH134" s="146">
        <v>11.015142738142874</v>
      </c>
      <c r="AI134" s="146">
        <v>11.360855498091079</v>
      </c>
      <c r="AJ134" s="187">
        <v>11.507054734078542</v>
      </c>
      <c r="AK134" s="241">
        <v>10.772661484509452</v>
      </c>
      <c r="AL134" s="183">
        <v>0.60953669999999993</v>
      </c>
    </row>
    <row r="135" spans="1:159" ht="15.75" x14ac:dyDescent="0.3">
      <c r="A135" s="21"/>
      <c r="B135" s="22" t="s">
        <v>29</v>
      </c>
      <c r="C135" s="22" t="s">
        <v>475</v>
      </c>
      <c r="D135" s="203" t="s">
        <v>473</v>
      </c>
      <c r="E135" s="22">
        <v>14</v>
      </c>
      <c r="F135" s="22">
        <v>25</v>
      </c>
      <c r="G135" s="33">
        <v>1</v>
      </c>
      <c r="H135" s="33">
        <v>7</v>
      </c>
      <c r="I135" s="22">
        <f t="shared" si="3"/>
        <v>0.5</v>
      </c>
      <c r="J135" s="174">
        <f t="shared" si="4"/>
        <v>-1.1428571428571428</v>
      </c>
      <c r="K135" s="24">
        <f t="shared" si="6"/>
        <v>319.35784999999998</v>
      </c>
      <c r="L135" s="22" t="s">
        <v>474</v>
      </c>
      <c r="M135" s="25"/>
      <c r="N135" s="289" t="str">
        <f>_xll.JChemExcel.Functions.JCSYSStructure("05CBB6F622203B14194A8D89802AF364")</f>
        <v/>
      </c>
      <c r="O135" s="216"/>
      <c r="P135" s="298"/>
      <c r="Q135" s="221">
        <v>11.684784135758747</v>
      </c>
      <c r="R135" s="89"/>
      <c r="S135" s="143">
        <v>11.582424780039604</v>
      </c>
      <c r="T135" s="144">
        <v>10.502633667886871</v>
      </c>
      <c r="U135" s="225">
        <v>9.7793476178188197</v>
      </c>
      <c r="V135" s="146">
        <v>9.3259206313486498</v>
      </c>
      <c r="W135" s="143">
        <v>13.874768596518493</v>
      </c>
      <c r="X135" s="144">
        <v>12.805397376359853</v>
      </c>
      <c r="Y135" s="225">
        <v>12.067908972923203</v>
      </c>
      <c r="Z135" s="145">
        <v>11.822828382773109</v>
      </c>
      <c r="AA135" s="4"/>
      <c r="AB135" s="143">
        <v>10.778391000000001</v>
      </c>
      <c r="AC135" s="146">
        <v>9.6285050000000005</v>
      </c>
      <c r="AD135" s="225">
        <v>8.9731330000000007</v>
      </c>
      <c r="AE135" s="145">
        <v>8.6237309999999994</v>
      </c>
      <c r="AF135" s="143">
        <v>12.141594850040104</v>
      </c>
      <c r="AG135" s="146">
        <v>12.440496850040105</v>
      </c>
      <c r="AH135" s="146">
        <v>11.406484738142874</v>
      </c>
      <c r="AI135" s="146">
        <v>11.786196498091078</v>
      </c>
      <c r="AJ135" s="187">
        <v>11.943693234078541</v>
      </c>
      <c r="AK135" s="241">
        <v>11.184937185087412</v>
      </c>
      <c r="AL135" s="183">
        <v>0.64925689999999991</v>
      </c>
    </row>
    <row r="136" spans="1:159" ht="15.75" x14ac:dyDescent="0.3">
      <c r="A136" s="21"/>
      <c r="B136" s="22" t="s">
        <v>33</v>
      </c>
      <c r="C136" s="22" t="s">
        <v>478</v>
      </c>
      <c r="D136" s="203" t="s">
        <v>476</v>
      </c>
      <c r="E136" s="22">
        <v>15</v>
      </c>
      <c r="F136" s="22">
        <v>27</v>
      </c>
      <c r="G136" s="33">
        <v>1</v>
      </c>
      <c r="H136" s="33">
        <v>7</v>
      </c>
      <c r="I136" s="22">
        <f t="shared" ref="I136:I176" si="7">H136/E136</f>
        <v>0.46666666666666667</v>
      </c>
      <c r="J136" s="174">
        <f t="shared" ref="J136:J176" si="8">2*(H136/E136)-(F136/E136)-5*(G136/E136)</f>
        <v>-1.2</v>
      </c>
      <c r="K136" s="24">
        <f t="shared" si="6"/>
        <v>333.38494000000003</v>
      </c>
      <c r="L136" s="22" t="s">
        <v>477</v>
      </c>
      <c r="M136" s="25"/>
      <c r="N136" s="289" t="str">
        <f>_xll.JChemExcel.Functions.JCSYSStructure("D482A37A83BAD675810AEEF0295C251C")</f>
        <v/>
      </c>
      <c r="O136" s="216"/>
      <c r="P136" s="298"/>
      <c r="Q136" s="221">
        <v>12.333426913334176</v>
      </c>
      <c r="R136" s="89"/>
      <c r="S136" s="143">
        <v>11.469720499848316</v>
      </c>
      <c r="T136" s="144">
        <v>10.459827620303459</v>
      </c>
      <c r="U136" s="225">
        <v>9.7628010648387811</v>
      </c>
      <c r="V136" s="146">
        <v>9.3115624813017828</v>
      </c>
      <c r="W136" s="143">
        <v>14.269851394346048</v>
      </c>
      <c r="X136" s="144">
        <v>13.224092606622509</v>
      </c>
      <c r="Y136" s="225">
        <v>12.484688804610778</v>
      </c>
      <c r="Z136" s="145">
        <v>12.234150257993004</v>
      </c>
      <c r="AA136" s="4"/>
      <c r="AB136" s="143">
        <v>10.730521000000001</v>
      </c>
      <c r="AC136" s="146">
        <v>9.5478580000000015</v>
      </c>
      <c r="AD136" s="225">
        <v>8.8749080000000014</v>
      </c>
      <c r="AE136" s="145">
        <v>8.5153020000000019</v>
      </c>
      <c r="AF136" s="143">
        <v>12.598447850040106</v>
      </c>
      <c r="AG136" s="146">
        <v>12.913327850040107</v>
      </c>
      <c r="AH136" s="146">
        <v>11.797795738142874</v>
      </c>
      <c r="AI136" s="146">
        <v>12.211452498091079</v>
      </c>
      <c r="AJ136" s="187">
        <v>12.380255984078541</v>
      </c>
      <c r="AK136" s="241">
        <v>11.59714522238702</v>
      </c>
      <c r="AL136" s="183">
        <v>0.68898559999999998</v>
      </c>
    </row>
    <row r="137" spans="1:159" ht="15.75" x14ac:dyDescent="0.3">
      <c r="A137" s="21"/>
      <c r="B137" s="22" t="s">
        <v>37</v>
      </c>
      <c r="C137" s="23" t="s">
        <v>481</v>
      </c>
      <c r="D137" s="203" t="s">
        <v>479</v>
      </c>
      <c r="E137" s="22">
        <v>16</v>
      </c>
      <c r="F137" s="33">
        <v>29</v>
      </c>
      <c r="G137" s="33">
        <v>1</v>
      </c>
      <c r="H137" s="33">
        <v>7</v>
      </c>
      <c r="I137" s="22">
        <f t="shared" si="7"/>
        <v>0.4375</v>
      </c>
      <c r="J137" s="174">
        <f t="shared" si="8"/>
        <v>-1.25</v>
      </c>
      <c r="K137" s="24">
        <f t="shared" si="6"/>
        <v>347.41203000000002</v>
      </c>
      <c r="L137" s="22" t="s">
        <v>480</v>
      </c>
      <c r="M137" s="25"/>
      <c r="N137" s="289" t="str">
        <f>_xll.JChemExcel.Functions.JCSYSStructure("885DFA8521DB3A4F0443CF4ECB7668BA")</f>
        <v/>
      </c>
      <c r="O137" s="216"/>
      <c r="P137" s="298"/>
      <c r="Q137" s="221">
        <v>11.639278320695334</v>
      </c>
      <c r="R137" s="89"/>
      <c r="S137" s="143">
        <v>11.389600238338863</v>
      </c>
      <c r="T137" s="144">
        <v>10.439909391468952</v>
      </c>
      <c r="U137" s="225">
        <v>9.7648352347492349</v>
      </c>
      <c r="V137" s="146">
        <v>9.3151077620664324</v>
      </c>
      <c r="W137" s="143">
        <v>14.696295024950947</v>
      </c>
      <c r="X137" s="144">
        <v>13.669311278975755</v>
      </c>
      <c r="Y137" s="225">
        <v>12.920028569775699</v>
      </c>
      <c r="Z137" s="145">
        <v>12.667468306202794</v>
      </c>
      <c r="AA137" s="4"/>
      <c r="AB137" s="143">
        <v>10.682842000000001</v>
      </c>
      <c r="AC137" s="146">
        <v>9.4674039999999984</v>
      </c>
      <c r="AD137" s="225">
        <v>8.7768770000000007</v>
      </c>
      <c r="AE137" s="145">
        <v>8.4070670000000014</v>
      </c>
      <c r="AF137" s="143">
        <v>13.055438850040106</v>
      </c>
      <c r="AG137" s="146">
        <v>13.386321850040105</v>
      </c>
      <c r="AH137" s="146">
        <v>12.189201738142874</v>
      </c>
      <c r="AI137" s="146">
        <v>12.636853498091076</v>
      </c>
      <c r="AJ137" s="187">
        <v>12.816953984078539</v>
      </c>
      <c r="AK137" s="241">
        <v>12.009477808460987</v>
      </c>
      <c r="AL137" s="183">
        <v>0.72870579999999996</v>
      </c>
    </row>
    <row r="138" spans="1:159" ht="15.75" x14ac:dyDescent="0.3">
      <c r="A138" s="26"/>
      <c r="B138" s="27" t="s">
        <v>41</v>
      </c>
      <c r="C138" s="27" t="s">
        <v>484</v>
      </c>
      <c r="D138" s="204" t="s">
        <v>482</v>
      </c>
      <c r="E138" s="27">
        <v>17</v>
      </c>
      <c r="F138" s="34">
        <v>31</v>
      </c>
      <c r="G138" s="34">
        <v>1</v>
      </c>
      <c r="H138" s="34">
        <v>7</v>
      </c>
      <c r="I138" s="27">
        <f t="shared" si="7"/>
        <v>0.41176470588235292</v>
      </c>
      <c r="J138" s="177">
        <f t="shared" si="8"/>
        <v>-1.2941176470588236</v>
      </c>
      <c r="K138" s="28">
        <f t="shared" si="6"/>
        <v>361.43912</v>
      </c>
      <c r="L138" s="27" t="s">
        <v>483</v>
      </c>
      <c r="M138" s="29"/>
      <c r="N138" s="290" t="str">
        <f>_xll.JChemExcel.Functions.JCSYSStructure("D4B107949FA7C0F42DB544110A37887A")</f>
        <v/>
      </c>
      <c r="O138" s="216"/>
      <c r="P138" s="298">
        <v>7.4535694888342627</v>
      </c>
      <c r="Q138" s="221">
        <v>12.73643336355134</v>
      </c>
      <c r="R138" s="89"/>
      <c r="S138" s="143">
        <v>11.310888246234139</v>
      </c>
      <c r="T138" s="144">
        <v>10.419433805759155</v>
      </c>
      <c r="U138" s="225">
        <v>9.7658559038016417</v>
      </c>
      <c r="V138" s="146">
        <v>9.3151077620664324</v>
      </c>
      <c r="W138" s="143">
        <v>15.128324520407123</v>
      </c>
      <c r="X138" s="144">
        <v>14.112256915684558</v>
      </c>
      <c r="Y138" s="225">
        <v>13.356818335911329</v>
      </c>
      <c r="Z138" s="145">
        <v>13.098271535320693</v>
      </c>
      <c r="AA138" s="4"/>
      <c r="AB138" s="143">
        <v>10.635110000000001</v>
      </c>
      <c r="AC138" s="146">
        <v>9.3868979999999986</v>
      </c>
      <c r="AD138" s="225">
        <v>8.6787940000000017</v>
      </c>
      <c r="AE138" s="145">
        <v>8.2987800000000007</v>
      </c>
      <c r="AF138" s="143">
        <v>13.512366850040106</v>
      </c>
      <c r="AG138" s="146">
        <v>13.859264850040104</v>
      </c>
      <c r="AH138" s="146">
        <v>12.580543738142874</v>
      </c>
      <c r="AI138" s="146">
        <v>13.062194498091079</v>
      </c>
      <c r="AJ138" s="187">
        <v>13.25359248407854</v>
      </c>
      <c r="AK138" s="241">
        <v>12.421753509038949</v>
      </c>
      <c r="AL138" s="183">
        <v>0.76842599999999994</v>
      </c>
    </row>
    <row r="139" spans="1:159" ht="15.75" x14ac:dyDescent="0.3">
      <c r="A139" s="16" t="s">
        <v>565</v>
      </c>
      <c r="B139" s="17" t="s">
        <v>5</v>
      </c>
      <c r="C139" s="17" t="s">
        <v>487</v>
      </c>
      <c r="D139" s="104" t="s">
        <v>485</v>
      </c>
      <c r="E139" s="106">
        <v>8</v>
      </c>
      <c r="F139" s="106">
        <v>18</v>
      </c>
      <c r="G139" s="206">
        <v>0</v>
      </c>
      <c r="H139" s="206">
        <v>0</v>
      </c>
      <c r="I139" s="22">
        <f t="shared" si="7"/>
        <v>0</v>
      </c>
      <c r="J139" s="174">
        <f t="shared" si="8"/>
        <v>-2.25</v>
      </c>
      <c r="K139" s="19">
        <f t="shared" si="6"/>
        <v>114.23266000000001</v>
      </c>
      <c r="L139" s="17" t="s">
        <v>486</v>
      </c>
      <c r="M139" s="20"/>
      <c r="N139" s="288" t="str">
        <f>_xll.JChemExcel.Functions.JCSYSStructure("133BADF8DA1B44A7063CA863DB2B8AA8")</f>
        <v/>
      </c>
      <c r="O139" s="216"/>
      <c r="P139" s="298"/>
      <c r="Q139" s="222">
        <v>2.95</v>
      </c>
      <c r="R139" s="90"/>
      <c r="S139" s="143">
        <v>-2.3084307505353285</v>
      </c>
      <c r="T139" s="144">
        <v>-2.0874389762665388</v>
      </c>
      <c r="U139" s="225">
        <v>-1.9481778469702524</v>
      </c>
      <c r="V139" s="146">
        <v>-1.9947317543545551</v>
      </c>
      <c r="W139" s="143">
        <v>3.1520912423648721</v>
      </c>
      <c r="X139" s="144">
        <v>2.9245837840790605</v>
      </c>
      <c r="Y139" s="225">
        <v>2.7835846707620737</v>
      </c>
      <c r="Z139" s="145">
        <v>2.7166222310967689</v>
      </c>
      <c r="AA139" s="4"/>
      <c r="AB139" s="143">
        <v>-0.67166399999999971</v>
      </c>
      <c r="AC139" s="146">
        <v>-1.0581459999999998</v>
      </c>
      <c r="AD139" s="225">
        <v>-1.2759419999999997</v>
      </c>
      <c r="AE139" s="145">
        <v>-1.3879479999999997</v>
      </c>
      <c r="AF139" s="143">
        <v>2.8618188500401036</v>
      </c>
      <c r="AG139" s="146">
        <v>3.0236328500401037</v>
      </c>
      <c r="AH139" s="146">
        <v>3.4901057381428733</v>
      </c>
      <c r="AI139" s="146">
        <v>2.8129384980910763</v>
      </c>
      <c r="AJ139" s="187">
        <v>3.0471239840785391</v>
      </c>
      <c r="AK139" s="241">
        <v>2.8341858944106302</v>
      </c>
      <c r="AL139" s="183">
        <v>0.63212459999999993</v>
      </c>
    </row>
    <row r="140" spans="1:159" ht="15.75" x14ac:dyDescent="0.3">
      <c r="A140" s="21"/>
      <c r="B140" s="22" t="s">
        <v>9</v>
      </c>
      <c r="C140" s="22" t="s">
        <v>490</v>
      </c>
      <c r="D140" s="21" t="s">
        <v>488</v>
      </c>
      <c r="E140" s="22">
        <v>9</v>
      </c>
      <c r="F140" s="22">
        <v>20</v>
      </c>
      <c r="G140" s="33">
        <v>0</v>
      </c>
      <c r="H140" s="33">
        <v>0</v>
      </c>
      <c r="I140" s="22">
        <f t="shared" si="7"/>
        <v>0</v>
      </c>
      <c r="J140" s="174">
        <f t="shared" si="8"/>
        <v>-2.2222222222222223</v>
      </c>
      <c r="K140" s="24">
        <f t="shared" si="6"/>
        <v>128.25975</v>
      </c>
      <c r="L140" s="22" t="s">
        <v>489</v>
      </c>
      <c r="M140" s="25"/>
      <c r="N140" s="289" t="str">
        <f>_xll.JChemExcel.Functions.JCSYSStructure("8FCE55E96DE60818B527381A598EACE1")</f>
        <v/>
      </c>
      <c r="O140" s="216"/>
      <c r="P140" s="298">
        <v>-1.7294188471769665</v>
      </c>
      <c r="Q140" s="222">
        <v>3.3994512038115441</v>
      </c>
      <c r="R140" s="90"/>
      <c r="S140" s="143">
        <v>-2.4666104202823074</v>
      </c>
      <c r="T140" s="144">
        <v>-2.2204544279861169</v>
      </c>
      <c r="U140" s="225">
        <v>-2.0636370628820386</v>
      </c>
      <c r="V140" s="146">
        <v>-2.119670490962855</v>
      </c>
      <c r="W140" s="143">
        <v>3.6841133670850796</v>
      </c>
      <c r="X140" s="144">
        <v>3.4203872517664773</v>
      </c>
      <c r="Y140" s="225">
        <v>3.2607059254817363</v>
      </c>
      <c r="Z140" s="145">
        <v>3.183983648527275</v>
      </c>
      <c r="AA140" s="4"/>
      <c r="AB140" s="143">
        <v>-0.74465599999999943</v>
      </c>
      <c r="AC140" s="146">
        <v>-1.1628590000000001</v>
      </c>
      <c r="AD140" s="225">
        <v>-1.3975629999999999</v>
      </c>
      <c r="AE140" s="145">
        <v>-1.5194319999999997</v>
      </c>
      <c r="AF140" s="143">
        <v>3.3117508500401036</v>
      </c>
      <c r="AG140" s="146">
        <v>3.4888418500401044</v>
      </c>
      <c r="AH140" s="146">
        <v>3.8759467381428743</v>
      </c>
      <c r="AI140" s="146">
        <v>3.2311124980910777</v>
      </c>
      <c r="AJ140" s="187">
        <v>3.47691298407854</v>
      </c>
      <c r="AK140" s="241">
        <v>3.2400672618927002</v>
      </c>
      <c r="AL140" s="183">
        <v>0.67256289999999996</v>
      </c>
    </row>
    <row r="141" spans="1:159" ht="15.75" x14ac:dyDescent="0.3">
      <c r="A141" s="21"/>
      <c r="B141" s="22" t="s">
        <v>13</v>
      </c>
      <c r="C141" s="22" t="s">
        <v>492</v>
      </c>
      <c r="D141" s="21" t="s">
        <v>566</v>
      </c>
      <c r="E141" s="22">
        <v>10</v>
      </c>
      <c r="F141" s="22">
        <v>22</v>
      </c>
      <c r="G141" s="33">
        <v>0</v>
      </c>
      <c r="H141" s="33">
        <v>0</v>
      </c>
      <c r="I141" s="22">
        <f t="shared" si="7"/>
        <v>0</v>
      </c>
      <c r="J141" s="174">
        <f t="shared" si="8"/>
        <v>-2.2000000000000002</v>
      </c>
      <c r="K141" s="24">
        <f t="shared" si="6"/>
        <v>142.28684000000001</v>
      </c>
      <c r="L141" s="22" t="s">
        <v>491</v>
      </c>
      <c r="M141" s="25"/>
      <c r="N141" s="289" t="str">
        <f>_xll.JChemExcel.Functions.JCSYSStructure("6705E86D221D7E6912F3F6B29F851D00")</f>
        <v/>
      </c>
      <c r="O141" s="216"/>
      <c r="P141" s="298"/>
      <c r="Q141" s="221">
        <v>3.8380804041573455</v>
      </c>
      <c r="R141" s="89"/>
      <c r="S141" s="143">
        <v>-2.6481101487618455</v>
      </c>
      <c r="T141" s="144">
        <v>-2.3741544148053357</v>
      </c>
      <c r="U141" s="225">
        <v>-2.1990412331685034</v>
      </c>
      <c r="V141" s="146">
        <v>-2.264113398276772</v>
      </c>
      <c r="W141" s="143">
        <v>4.1801199659651163</v>
      </c>
      <c r="X141" s="144">
        <v>3.9023073893679086</v>
      </c>
      <c r="Y141" s="225">
        <v>3.7221469759162367</v>
      </c>
      <c r="Z141" s="145">
        <v>3.6380395991782439</v>
      </c>
      <c r="AA141" s="4"/>
      <c r="AB141" s="143">
        <v>-0.79907799999999995</v>
      </c>
      <c r="AC141" s="146">
        <v>-1.2487920000000001</v>
      </c>
      <c r="AD141" s="225">
        <v>-1.5003040000000001</v>
      </c>
      <c r="AE141" s="145">
        <v>-1.6320359999999996</v>
      </c>
      <c r="AF141" s="143">
        <v>3.7748528500401037</v>
      </c>
      <c r="AG141" s="146">
        <v>3.9698408500401046</v>
      </c>
      <c r="AH141" s="146">
        <v>4.2706477381428742</v>
      </c>
      <c r="AI141" s="146">
        <v>3.6631864980910764</v>
      </c>
      <c r="AJ141" s="187">
        <v>3.9196319840785394</v>
      </c>
      <c r="AK141" s="241">
        <v>3.6578346518509179</v>
      </c>
      <c r="AL141" s="183">
        <v>0.71215119999999998</v>
      </c>
    </row>
    <row r="142" spans="1:159" ht="15.75" x14ac:dyDescent="0.3">
      <c r="A142" s="21"/>
      <c r="B142" s="22" t="s">
        <v>17</v>
      </c>
      <c r="C142" s="22" t="s">
        <v>495</v>
      </c>
      <c r="D142" s="21" t="s">
        <v>493</v>
      </c>
      <c r="E142" s="22">
        <v>11</v>
      </c>
      <c r="F142" s="22">
        <v>24</v>
      </c>
      <c r="G142" s="33">
        <v>0</v>
      </c>
      <c r="H142" s="33">
        <v>0</v>
      </c>
      <c r="I142" s="22">
        <f t="shared" si="7"/>
        <v>0</v>
      </c>
      <c r="J142" s="174">
        <f t="shared" si="8"/>
        <v>-2.1818181818181817</v>
      </c>
      <c r="K142" s="24">
        <f t="shared" si="6"/>
        <v>156.31393000000003</v>
      </c>
      <c r="L142" s="22" t="s">
        <v>494</v>
      </c>
      <c r="M142" s="25"/>
      <c r="N142" s="289" t="str">
        <f>_xll.JChemExcel.Functions.JCSYSStructure("37CBB7BCAD1941B446A7E5329C0ED329")</f>
        <v/>
      </c>
      <c r="O142" s="216"/>
      <c r="P142" s="298"/>
      <c r="Q142" s="221">
        <v>4.2761947504292701</v>
      </c>
      <c r="R142" s="89"/>
      <c r="S142" s="143">
        <v>-2.8313094958156659</v>
      </c>
      <c r="T142" s="144">
        <v>-2.5301273851536044</v>
      </c>
      <c r="U142" s="225">
        <v>-2.3373439313347846</v>
      </c>
      <c r="V142" s="146">
        <v>-2.4114457639016744</v>
      </c>
      <c r="W142" s="143">
        <v>4.7029987112454537</v>
      </c>
      <c r="X142" s="144">
        <v>4.3794286440875707</v>
      </c>
      <c r="Y142" s="225">
        <v>4.1901248511960292</v>
      </c>
      <c r="Z142" s="145">
        <v>4.1004375970771996</v>
      </c>
      <c r="AA142" s="4"/>
      <c r="AB142" s="143">
        <v>-0.81667000000000023</v>
      </c>
      <c r="AC142" s="146">
        <v>-1.3018049999999999</v>
      </c>
      <c r="AD142" s="225">
        <v>-1.572525</v>
      </c>
      <c r="AE142" s="145">
        <v>-1.7152200000000004</v>
      </c>
      <c r="AF142" s="143">
        <v>4.2289848500401046</v>
      </c>
      <c r="AG142" s="146">
        <v>4.4378498500401049</v>
      </c>
      <c r="AH142" s="146">
        <v>4.6619887381428748</v>
      </c>
      <c r="AI142" s="146">
        <v>4.0850604980910772</v>
      </c>
      <c r="AJ142" s="187">
        <v>4.3534709840785402</v>
      </c>
      <c r="AK142" s="241">
        <v>4.0677660193329874</v>
      </c>
      <c r="AL142" s="183">
        <v>0.75147950000000008</v>
      </c>
    </row>
    <row r="143" spans="1:159" ht="15.75" x14ac:dyDescent="0.3">
      <c r="A143" s="21"/>
      <c r="B143" s="22" t="s">
        <v>21</v>
      </c>
      <c r="C143" s="22" t="s">
        <v>498</v>
      </c>
      <c r="D143" s="21" t="s">
        <v>496</v>
      </c>
      <c r="E143" s="22">
        <v>12</v>
      </c>
      <c r="F143" s="22">
        <v>26</v>
      </c>
      <c r="G143" s="33">
        <v>0</v>
      </c>
      <c r="H143" s="33">
        <v>0</v>
      </c>
      <c r="I143" s="22">
        <f t="shared" si="7"/>
        <v>0</v>
      </c>
      <c r="J143" s="174">
        <f t="shared" si="8"/>
        <v>-2.1666666666666665</v>
      </c>
      <c r="K143" s="24">
        <f t="shared" si="6"/>
        <v>170.34102000000001</v>
      </c>
      <c r="L143" s="22" t="s">
        <v>497</v>
      </c>
      <c r="M143" s="25"/>
      <c r="N143" s="289" t="str">
        <f>_xll.JChemExcel.Functions.JCSYSStructure("42B1B7320F7929ACB590BA8254085D4D")</f>
        <v/>
      </c>
      <c r="O143" s="216"/>
      <c r="P143" s="298"/>
      <c r="Q143" s="221">
        <v>4.7139767584534775</v>
      </c>
      <c r="R143" s="89"/>
      <c r="S143" s="143">
        <v>-3.0203657320357147</v>
      </c>
      <c r="T143" s="144">
        <v>-2.6924533632185548</v>
      </c>
      <c r="U143" s="225">
        <v>-2.4808164295397459</v>
      </c>
      <c r="V143" s="146">
        <v>-2.5642043784789257</v>
      </c>
      <c r="W143" s="143">
        <v>5.2100831893425594</v>
      </c>
      <c r="X143" s="144">
        <v>4.8530893666977271</v>
      </c>
      <c r="Y143" s="225">
        <v>4.6414284026636823</v>
      </c>
      <c r="Z143" s="145">
        <v>4.5417290265440338</v>
      </c>
      <c r="AA143" s="4"/>
      <c r="AB143" s="143">
        <v>-0.87109199999999987</v>
      </c>
      <c r="AC143" s="146">
        <v>-1.3877379999999997</v>
      </c>
      <c r="AD143" s="225">
        <v>-1.6752660000000004</v>
      </c>
      <c r="AE143" s="145">
        <v>-1.8278240000000001</v>
      </c>
      <c r="AF143" s="143">
        <v>4.6920868500401038</v>
      </c>
      <c r="AG143" s="146">
        <v>4.9188488500401046</v>
      </c>
      <c r="AH143" s="146">
        <v>5.0566897381428744</v>
      </c>
      <c r="AI143" s="146">
        <v>4.5171344980910764</v>
      </c>
      <c r="AJ143" s="187">
        <v>4.7961899840785396</v>
      </c>
      <c r="AK143" s="241">
        <v>4.4855334092912056</v>
      </c>
      <c r="AL143" s="183">
        <v>0.79106779999999999</v>
      </c>
    </row>
    <row r="144" spans="1:159" ht="15.75" x14ac:dyDescent="0.3">
      <c r="A144" s="21"/>
      <c r="B144" s="22" t="s">
        <v>25</v>
      </c>
      <c r="C144" s="22" t="s">
        <v>501</v>
      </c>
      <c r="D144" s="21" t="s">
        <v>499</v>
      </c>
      <c r="E144" s="22">
        <v>13</v>
      </c>
      <c r="F144" s="22">
        <v>28</v>
      </c>
      <c r="G144" s="33">
        <v>0</v>
      </c>
      <c r="H144" s="33">
        <v>0</v>
      </c>
      <c r="I144" s="22">
        <f t="shared" si="7"/>
        <v>0</v>
      </c>
      <c r="J144" s="174">
        <f t="shared" si="8"/>
        <v>-2.1538461538461537</v>
      </c>
      <c r="K144" s="24">
        <f t="shared" si="6"/>
        <v>184.36811</v>
      </c>
      <c r="L144" s="22" t="s">
        <v>500</v>
      </c>
      <c r="M144" s="25"/>
      <c r="N144" s="289" t="str">
        <f>_xll.JChemExcel.Functions.JCSYSStructure("D6FE58DD2D45EB0EE9A81FE361B68424")</f>
        <v/>
      </c>
      <c r="O144" s="216"/>
      <c r="P144" s="298">
        <v>-1.9628907231250972</v>
      </c>
      <c r="Q144" s="221">
        <v>5.151511850727041</v>
      </c>
      <c r="R144" s="89"/>
      <c r="S144" s="143">
        <v>-3.2012959768848606</v>
      </c>
      <c r="T144" s="144">
        <v>-2.8484580605261027</v>
      </c>
      <c r="U144" s="225">
        <v>-2.6185923908532183</v>
      </c>
      <c r="V144" s="146">
        <v>-2.7124757595656557</v>
      </c>
      <c r="W144" s="143">
        <v>5.7207274782058848</v>
      </c>
      <c r="X144" s="144">
        <v>5.3302106214173897</v>
      </c>
      <c r="Y144" s="225">
        <v>5.1042102224894359</v>
      </c>
      <c r="Z144" s="145">
        <v>4.9966338761212432</v>
      </c>
      <c r="AA144" s="4"/>
      <c r="AB144" s="143">
        <v>-0.94408400000000003</v>
      </c>
      <c r="AC144" s="146">
        <v>-1.4924509999999995</v>
      </c>
      <c r="AD144" s="225">
        <v>-1.7968869999999992</v>
      </c>
      <c r="AE144" s="145">
        <v>-1.9593079999999992</v>
      </c>
      <c r="AF144" s="143">
        <v>5.1420188500401034</v>
      </c>
      <c r="AG144" s="146">
        <v>5.3840578500401044</v>
      </c>
      <c r="AH144" s="146">
        <v>5.4425307381428745</v>
      </c>
      <c r="AI144" s="146">
        <v>4.9353084980910769</v>
      </c>
      <c r="AJ144" s="187">
        <v>5.2259789840785391</v>
      </c>
      <c r="AK144" s="241">
        <v>4.8914147767732743</v>
      </c>
      <c r="AL144" s="183">
        <v>0.83150609999999991</v>
      </c>
    </row>
    <row r="145" spans="1:38" ht="15.75" x14ac:dyDescent="0.3">
      <c r="A145" s="21"/>
      <c r="B145" s="22" t="s">
        <v>29</v>
      </c>
      <c r="C145" s="22" t="s">
        <v>504</v>
      </c>
      <c r="D145" s="21" t="s">
        <v>502</v>
      </c>
      <c r="E145" s="22">
        <v>14</v>
      </c>
      <c r="F145" s="22">
        <v>30</v>
      </c>
      <c r="G145" s="33">
        <v>0</v>
      </c>
      <c r="H145" s="33">
        <v>0</v>
      </c>
      <c r="I145" s="22">
        <f t="shared" si="7"/>
        <v>0</v>
      </c>
      <c r="J145" s="174">
        <f t="shared" si="8"/>
        <v>-2.1428571428571428</v>
      </c>
      <c r="K145" s="24">
        <f t="shared" si="6"/>
        <v>198.39520000000002</v>
      </c>
      <c r="L145" s="22" t="s">
        <v>503</v>
      </c>
      <c r="M145" s="25"/>
      <c r="N145" s="289" t="str">
        <f>_xll.JChemExcel.Functions.JCSYSStructure("AD5FDF2A658F2395D3B92C587A02A2F3")</f>
        <v/>
      </c>
      <c r="O145" s="216"/>
      <c r="P145" s="298"/>
      <c r="Q145" s="221">
        <v>5.6100749022623679</v>
      </c>
      <c r="R145" s="89"/>
      <c r="S145" s="143">
        <v>-3.3857278527084018</v>
      </c>
      <c r="T145" s="144">
        <v>-3.0061776295107414</v>
      </c>
      <c r="U145" s="225">
        <v>-2.7580435105311025</v>
      </c>
      <c r="V145" s="146">
        <v>-2.8609834969892485</v>
      </c>
      <c r="W145" s="143">
        <v>6.2291064266559895</v>
      </c>
      <c r="X145" s="144">
        <v>5.8100547344725246</v>
      </c>
      <c r="Y145" s="225">
        <v>5.5655849373166344</v>
      </c>
      <c r="Z145" s="145">
        <v>5.4496445574252688</v>
      </c>
      <c r="AA145" s="4"/>
      <c r="AB145" s="143">
        <v>-0.94310599999999967</v>
      </c>
      <c r="AC145" s="146">
        <v>-1.5266839999999995</v>
      </c>
      <c r="AD145" s="225">
        <v>-1.8502279999999993</v>
      </c>
      <c r="AE145" s="145">
        <v>-2.0236119999999995</v>
      </c>
      <c r="AF145" s="143">
        <v>5.6093208500401044</v>
      </c>
      <c r="AG145" s="146">
        <v>5.8678568500401038</v>
      </c>
      <c r="AH145" s="146">
        <v>5.8427317381428736</v>
      </c>
      <c r="AI145" s="146">
        <v>5.3710824980910763</v>
      </c>
      <c r="AJ145" s="187">
        <v>5.6727479840785398</v>
      </c>
      <c r="AK145" s="241">
        <v>5.3132321667314928</v>
      </c>
      <c r="AL145" s="183">
        <v>0.86998439999999988</v>
      </c>
    </row>
    <row r="146" spans="1:38" ht="15.75" x14ac:dyDescent="0.3">
      <c r="A146" s="21"/>
      <c r="B146" s="22" t="s">
        <v>33</v>
      </c>
      <c r="C146" s="22" t="s">
        <v>507</v>
      </c>
      <c r="D146" s="21" t="s">
        <v>505</v>
      </c>
      <c r="E146" s="22">
        <v>15</v>
      </c>
      <c r="F146" s="22">
        <v>32</v>
      </c>
      <c r="G146" s="33">
        <v>0</v>
      </c>
      <c r="H146" s="33">
        <v>0</v>
      </c>
      <c r="I146" s="22">
        <f t="shared" si="7"/>
        <v>0</v>
      </c>
      <c r="J146" s="174">
        <f t="shared" si="8"/>
        <v>-2.1333333333333333</v>
      </c>
      <c r="K146" s="24">
        <f t="shared" si="6"/>
        <v>212.42229000000003</v>
      </c>
      <c r="L146" s="22" t="s">
        <v>506</v>
      </c>
      <c r="M146" s="25"/>
      <c r="N146" s="289" t="str">
        <f>_xll.JChemExcel.Functions.JCSYSStructure("439CA2E01388795DFE9D103A3237E46C")</f>
        <v/>
      </c>
      <c r="O146" s="216"/>
      <c r="P146" s="298"/>
      <c r="Q146" s="221">
        <v>6.0422914028683383</v>
      </c>
      <c r="R146" s="89"/>
      <c r="S146" s="143">
        <v>-3.5691008664788524</v>
      </c>
      <c r="T146" s="144">
        <v>-3.163396782871609</v>
      </c>
      <c r="U146" s="225">
        <v>-2.8980112375045222</v>
      </c>
      <c r="V146" s="146">
        <v>-3.0101521132220488</v>
      </c>
      <c r="W146" s="143">
        <v>6.7413140089876622</v>
      </c>
      <c r="X146" s="144">
        <v>6.2895235326481727</v>
      </c>
      <c r="Y146" s="225">
        <v>6.0287568489610539</v>
      </c>
      <c r="Z146" s="145">
        <v>5.9045379446679664</v>
      </c>
      <c r="AA146" s="4"/>
      <c r="AB146" s="143">
        <v>-1.0160980000000004</v>
      </c>
      <c r="AC146" s="146">
        <v>-1.6313970000000002</v>
      </c>
      <c r="AD146" s="225">
        <v>-1.971849</v>
      </c>
      <c r="AE146" s="145">
        <v>-2.1550960000000003</v>
      </c>
      <c r="AF146" s="143">
        <v>6.0592528500401039</v>
      </c>
      <c r="AG146" s="146">
        <v>6.3330658500401036</v>
      </c>
      <c r="AH146" s="146">
        <v>6.2285727381428737</v>
      </c>
      <c r="AI146" s="146">
        <v>5.7892564980910777</v>
      </c>
      <c r="AJ146" s="187">
        <v>6.1025369840785393</v>
      </c>
      <c r="AK146" s="241">
        <v>5.7191135342135615</v>
      </c>
      <c r="AL146" s="183">
        <v>0.91042270000000003</v>
      </c>
    </row>
    <row r="147" spans="1:38" ht="15.75" x14ac:dyDescent="0.3">
      <c r="A147" s="21"/>
      <c r="B147" s="22" t="s">
        <v>37</v>
      </c>
      <c r="C147" s="22" t="s">
        <v>510</v>
      </c>
      <c r="D147" s="21" t="s">
        <v>508</v>
      </c>
      <c r="E147" s="22">
        <v>16</v>
      </c>
      <c r="F147" s="22">
        <v>34</v>
      </c>
      <c r="G147" s="33">
        <v>0</v>
      </c>
      <c r="H147" s="33">
        <v>0</v>
      </c>
      <c r="I147" s="22">
        <f t="shared" si="7"/>
        <v>0</v>
      </c>
      <c r="J147" s="174">
        <f t="shared" si="8"/>
        <v>-2.125</v>
      </c>
      <c r="K147" s="24">
        <f t="shared" si="6"/>
        <v>226.44938000000002</v>
      </c>
      <c r="L147" s="22" t="s">
        <v>509</v>
      </c>
      <c r="M147" s="25"/>
      <c r="N147" s="289" t="str">
        <f>_xll.JChemExcel.Functions.JCSYSStructure("80FDA7545B1FC3F70AF956E7CBDF33BF")</f>
        <v/>
      </c>
      <c r="O147" s="216"/>
      <c r="P147" s="298"/>
      <c r="Q147" s="221">
        <v>6.4609326644318683</v>
      </c>
      <c r="R147" s="89"/>
      <c r="S147" s="143">
        <v>-3.7543784852784516</v>
      </c>
      <c r="T147" s="144">
        <v>-3.3230018923579543</v>
      </c>
      <c r="U147" s="225">
        <v>-3.0387244570224516</v>
      </c>
      <c r="V147" s="146">
        <v>-3.1608252717152934</v>
      </c>
      <c r="W147" s="143">
        <v>7.2524075040648404</v>
      </c>
      <c r="X147" s="144">
        <v>6.7687684809976911</v>
      </c>
      <c r="Y147" s="225">
        <v>6.4900704655677908</v>
      </c>
      <c r="Z147" s="145">
        <v>6.3600749075829563</v>
      </c>
      <c r="AA147" s="4"/>
      <c r="AB147" s="143">
        <v>-1.0896199999999996</v>
      </c>
      <c r="AC147" s="146">
        <v>-1.736629999999999</v>
      </c>
      <c r="AD147" s="225">
        <v>-2.0939899999999998</v>
      </c>
      <c r="AE147" s="145">
        <v>-2.2870999999999997</v>
      </c>
      <c r="AF147" s="143">
        <v>6.5085548500401043</v>
      </c>
      <c r="AG147" s="146">
        <v>6.797764850040104</v>
      </c>
      <c r="AH147" s="146">
        <v>6.6137737381428741</v>
      </c>
      <c r="AI147" s="146">
        <v>6.2068304980910769</v>
      </c>
      <c r="AJ147" s="187">
        <v>6.53173098407854</v>
      </c>
      <c r="AK147" s="241">
        <v>6.1244260467355405</v>
      </c>
      <c r="AL147" s="183">
        <v>0.95086099999999996</v>
      </c>
    </row>
    <row r="148" spans="1:38" ht="15.75" x14ac:dyDescent="0.3">
      <c r="A148" s="26"/>
      <c r="B148" s="27" t="s">
        <v>41</v>
      </c>
      <c r="C148" s="27" t="s">
        <v>513</v>
      </c>
      <c r="D148" s="26" t="s">
        <v>511</v>
      </c>
      <c r="E148" s="27">
        <v>17</v>
      </c>
      <c r="F148" s="27">
        <v>36</v>
      </c>
      <c r="G148" s="34">
        <v>0</v>
      </c>
      <c r="H148" s="34">
        <v>0</v>
      </c>
      <c r="I148" s="27">
        <f t="shared" si="7"/>
        <v>0</v>
      </c>
      <c r="J148" s="177">
        <f t="shared" si="8"/>
        <v>-2.1176470588235294</v>
      </c>
      <c r="K148" s="28">
        <f t="shared" si="6"/>
        <v>240.47647000000001</v>
      </c>
      <c r="L148" s="27" t="s">
        <v>512</v>
      </c>
      <c r="M148" s="29"/>
      <c r="N148" s="290" t="str">
        <f>_xll.JChemExcel.Functions.JCSYSStructure("F996F01F682F640BE7F394D0C511B75E")</f>
        <v/>
      </c>
      <c r="O148" s="216"/>
      <c r="P148" s="298">
        <v>-2.2014424592969744</v>
      </c>
      <c r="Q148" s="221">
        <v>6.8964755309569039</v>
      </c>
      <c r="R148" s="89"/>
      <c r="S148" s="149">
        <v>-3.9062398647096321</v>
      </c>
      <c r="T148" s="188">
        <v>-3.4530802686186655</v>
      </c>
      <c r="U148" s="226">
        <v>-3.152297829626177</v>
      </c>
      <c r="V148" s="151">
        <v>-3.2842741458610827</v>
      </c>
      <c r="W148" s="149">
        <v>7.7903634063472795</v>
      </c>
      <c r="X148" s="188">
        <v>7.2722186744397028</v>
      </c>
      <c r="Y148" s="226">
        <v>6.9759435425322085</v>
      </c>
      <c r="Z148" s="151">
        <v>6.8356197740676636</v>
      </c>
      <c r="AA148" s="4"/>
      <c r="AB148" s="149">
        <v>-1.0881119999999989</v>
      </c>
      <c r="AC148" s="150">
        <v>-1.7703429999999991</v>
      </c>
      <c r="AD148" s="225">
        <v>-2.1468109999999996</v>
      </c>
      <c r="AE148" s="151">
        <v>-2.350883999999998</v>
      </c>
      <c r="AF148" s="149">
        <v>6.9764868500401045</v>
      </c>
      <c r="AG148" s="150">
        <v>7.2820738500401037</v>
      </c>
      <c r="AH148" s="150">
        <v>7.0146147381428738</v>
      </c>
      <c r="AI148" s="150">
        <v>6.6432044980910776</v>
      </c>
      <c r="AJ148" s="189">
        <v>6.9790949840785395</v>
      </c>
      <c r="AK148" s="244">
        <v>6.5468122916538487</v>
      </c>
      <c r="AL148" s="185">
        <v>0.98933929999999981</v>
      </c>
    </row>
    <row r="149" spans="1:38" ht="15.75" x14ac:dyDescent="0.3">
      <c r="A149" s="16" t="s">
        <v>240</v>
      </c>
      <c r="B149" s="17" t="s">
        <v>5</v>
      </c>
      <c r="C149" s="31" t="s">
        <v>241</v>
      </c>
      <c r="D149" s="104" t="s">
        <v>106</v>
      </c>
      <c r="E149" s="106">
        <v>8</v>
      </c>
      <c r="F149" s="106">
        <v>15</v>
      </c>
      <c r="G149" s="106">
        <v>1</v>
      </c>
      <c r="H149" s="106">
        <v>5</v>
      </c>
      <c r="I149" s="106">
        <f t="shared" si="7"/>
        <v>0.625</v>
      </c>
      <c r="J149" s="107">
        <f t="shared" si="8"/>
        <v>-1.25</v>
      </c>
      <c r="K149" s="108">
        <f t="shared" ref="K149:K176" si="9">E149*12.01115+F149*1.00797+G149*14.0067+H149*15.9994</f>
        <v>205.21244999999999</v>
      </c>
      <c r="L149" s="17" t="s">
        <v>1509</v>
      </c>
      <c r="M149" s="20"/>
      <c r="N149" s="288" t="str">
        <f>_xll.JChemExcel.Functions.JCSYSStructure("9B137771A501ECB6F80E09E9EF32890A")</f>
        <v/>
      </c>
      <c r="O149" s="216"/>
      <c r="P149" s="297"/>
      <c r="Q149" s="220">
        <v>9.1274527818063049</v>
      </c>
      <c r="R149" s="89"/>
      <c r="S149" s="137">
        <v>9.7880095009538017</v>
      </c>
      <c r="T149" s="140">
        <v>8.5698689294523032</v>
      </c>
      <c r="U149" s="225">
        <v>7.9273772134978442</v>
      </c>
      <c r="V149" s="139">
        <v>7.5858898444169141</v>
      </c>
      <c r="W149" s="137">
        <v>11.098532650151613</v>
      </c>
      <c r="X149" s="140">
        <v>9.8880669502532985</v>
      </c>
      <c r="Y149" s="224">
        <v>9.2358823417567049</v>
      </c>
      <c r="Z149" s="139">
        <v>8.9983470715653624</v>
      </c>
      <c r="AA149" s="4"/>
      <c r="AB149" s="137">
        <v>8.1311260000000001</v>
      </c>
      <c r="AC149" s="138">
        <v>7.3244920000000002</v>
      </c>
      <c r="AD149" s="225">
        <v>6.863645</v>
      </c>
      <c r="AE149" s="139">
        <v>6.6210120000000003</v>
      </c>
      <c r="AF149" s="143">
        <v>8.2647578500401053</v>
      </c>
      <c r="AG149" s="146">
        <v>8.4367858500401027</v>
      </c>
      <c r="AH149" s="146">
        <v>8.0876017381428742</v>
      </c>
      <c r="AI149" s="146">
        <v>8.1123174980910768</v>
      </c>
      <c r="AJ149" s="186">
        <v>8.2253657340785402</v>
      </c>
      <c r="AK149" s="240">
        <v>7.6771946658332153</v>
      </c>
      <c r="AL149" s="245"/>
    </row>
    <row r="150" spans="1:38" ht="15.75" x14ac:dyDescent="0.3">
      <c r="A150" s="21"/>
      <c r="B150" s="22" t="s">
        <v>9</v>
      </c>
      <c r="C150" s="22" t="s">
        <v>242</v>
      </c>
      <c r="D150" s="21" t="s">
        <v>109</v>
      </c>
      <c r="E150" s="22">
        <v>9</v>
      </c>
      <c r="F150" s="22">
        <v>17</v>
      </c>
      <c r="G150" s="22">
        <v>1</v>
      </c>
      <c r="H150" s="22">
        <v>5</v>
      </c>
      <c r="I150" s="22">
        <f t="shared" si="7"/>
        <v>0.55555555555555558</v>
      </c>
      <c r="J150" s="57">
        <f t="shared" si="8"/>
        <v>-1.3333333333333333</v>
      </c>
      <c r="K150" s="109">
        <f t="shared" si="9"/>
        <v>219.23954000000003</v>
      </c>
      <c r="L150" s="22" t="s">
        <v>1510</v>
      </c>
      <c r="M150" s="25"/>
      <c r="N150" s="289" t="str">
        <f>_xll.JChemExcel.Functions.JCSYSStructure("0618ACB3111A9118D3E5A3ECBEF66263")</f>
        <v/>
      </c>
      <c r="O150" s="216"/>
      <c r="P150" s="298"/>
      <c r="Q150" s="221">
        <v>8.0630648689210638</v>
      </c>
      <c r="R150" s="89"/>
      <c r="S150" s="143">
        <v>9.5534374997288207</v>
      </c>
      <c r="T150" s="144">
        <v>8.5520593710337458</v>
      </c>
      <c r="U150" s="225">
        <v>7.9229531227930154</v>
      </c>
      <c r="V150" s="145">
        <v>7.5594827881510671</v>
      </c>
      <c r="W150" s="143">
        <v>10.696295024950947</v>
      </c>
      <c r="X150" s="144">
        <v>9.7572146211212747</v>
      </c>
      <c r="Y150" s="225">
        <v>9.1487321660378047</v>
      </c>
      <c r="Z150" s="145">
        <v>8.9451015596121373</v>
      </c>
      <c r="AA150" s="4"/>
      <c r="AB150" s="143">
        <v>8.1451910000000005</v>
      </c>
      <c r="AC150" s="146">
        <v>7.2963990000000001</v>
      </c>
      <c r="AD150" s="225">
        <v>6.8114679999999996</v>
      </c>
      <c r="AE150" s="145">
        <v>6.5555950000000012</v>
      </c>
      <c r="AF150" s="143">
        <v>8.6391378500401057</v>
      </c>
      <c r="AG150" s="146">
        <v>8.8330938500401075</v>
      </c>
      <c r="AH150" s="146">
        <v>8.405674738142876</v>
      </c>
      <c r="AI150" s="146">
        <v>8.4560554980910769</v>
      </c>
      <c r="AJ150" s="187">
        <v>8.583490484078542</v>
      </c>
      <c r="AK150" s="241">
        <v>8.0156543328612475</v>
      </c>
      <c r="AL150" s="245"/>
    </row>
    <row r="151" spans="1:38" s="2" customFormat="1" ht="15.75" x14ac:dyDescent="0.3">
      <c r="A151" s="21"/>
      <c r="B151" s="22" t="s">
        <v>13</v>
      </c>
      <c r="C151" s="22" t="s">
        <v>244</v>
      </c>
      <c r="D151" s="21" t="s">
        <v>112</v>
      </c>
      <c r="E151" s="22">
        <v>10</v>
      </c>
      <c r="F151" s="22">
        <v>19</v>
      </c>
      <c r="G151" s="22">
        <v>1</v>
      </c>
      <c r="H151" s="22">
        <v>5</v>
      </c>
      <c r="I151" s="22">
        <f t="shared" si="7"/>
        <v>0.5</v>
      </c>
      <c r="J151" s="57">
        <f t="shared" si="8"/>
        <v>-1.4</v>
      </c>
      <c r="K151" s="109">
        <f t="shared" si="9"/>
        <v>233.26663000000002</v>
      </c>
      <c r="L151" s="24" t="s">
        <v>243</v>
      </c>
      <c r="M151" s="25"/>
      <c r="N151" s="289" t="str">
        <f>_xll.JChemExcel.Functions.JCSYSStructure("C0772D35075F83E991CC0D649BDC4D00")</f>
        <v/>
      </c>
      <c r="O151" s="216"/>
      <c r="P151" s="298"/>
      <c r="Q151" s="221">
        <v>8.6869249905623036</v>
      </c>
      <c r="R151" s="89"/>
      <c r="S151" s="143">
        <v>8.8719113856740108</v>
      </c>
      <c r="T151" s="144">
        <v>8.0740772746409473</v>
      </c>
      <c r="U151" s="225">
        <v>7.515148954351881</v>
      </c>
      <c r="V151" s="145">
        <v>7.1659391458336321</v>
      </c>
      <c r="W151" s="143">
        <v>10.543297868377941</v>
      </c>
      <c r="X151" s="144">
        <v>9.7530882767125284</v>
      </c>
      <c r="Y151" s="225">
        <v>9.182057229447997</v>
      </c>
      <c r="Z151" s="145">
        <v>8.9815118442514237</v>
      </c>
      <c r="AA151" s="242"/>
      <c r="AB151" s="143">
        <v>8.0975120000000018</v>
      </c>
      <c r="AC151" s="146">
        <v>7.2159450000000005</v>
      </c>
      <c r="AD151" s="225">
        <v>6.713436999999999</v>
      </c>
      <c r="AE151" s="145">
        <v>6.4473600000000006</v>
      </c>
      <c r="AF151" s="143">
        <v>9.0961288500401043</v>
      </c>
      <c r="AG151" s="146">
        <v>9.3060878500401056</v>
      </c>
      <c r="AH151" s="146">
        <v>8.7970807381428742</v>
      </c>
      <c r="AI151" s="146">
        <v>8.8814564980910795</v>
      </c>
      <c r="AJ151" s="187">
        <v>9.0201884840785418</v>
      </c>
      <c r="AK151" s="241">
        <v>8.4279869189352166</v>
      </c>
      <c r="AL151" s="243"/>
    </row>
    <row r="152" spans="1:38" s="6" customFormat="1" ht="15.75" x14ac:dyDescent="0.3">
      <c r="A152" s="21"/>
      <c r="B152" s="22" t="s">
        <v>17</v>
      </c>
      <c r="C152" s="22" t="s">
        <v>246</v>
      </c>
      <c r="D152" s="21" t="s">
        <v>115</v>
      </c>
      <c r="E152" s="22">
        <v>11</v>
      </c>
      <c r="F152" s="22">
        <v>21</v>
      </c>
      <c r="G152" s="22">
        <v>1</v>
      </c>
      <c r="H152" s="22">
        <v>5</v>
      </c>
      <c r="I152" s="22">
        <f t="shared" si="7"/>
        <v>0.45454545454545453</v>
      </c>
      <c r="J152" s="57">
        <f t="shared" si="8"/>
        <v>-1.4545454545454546</v>
      </c>
      <c r="K152" s="109">
        <f t="shared" si="9"/>
        <v>247.29372000000001</v>
      </c>
      <c r="L152" s="22" t="s">
        <v>245</v>
      </c>
      <c r="M152" s="25"/>
      <c r="N152" s="289" t="str">
        <f>_xll.JChemExcel.Functions.JCSYSStructure("DBC863559BC11E17968C08903D5EFB8B")</f>
        <v/>
      </c>
      <c r="O152" s="216"/>
      <c r="P152" s="298"/>
      <c r="Q152" s="221">
        <v>8.8879035102789121</v>
      </c>
      <c r="R152" s="89"/>
      <c r="S152" s="143">
        <v>9.0961398370357216</v>
      </c>
      <c r="T152" s="144">
        <v>8.2790580989700082</v>
      </c>
      <c r="U152" s="225">
        <v>7.7203028352178658</v>
      </c>
      <c r="V152" s="145">
        <v>7.3640410948005579</v>
      </c>
      <c r="W152" s="143">
        <v>11.154814100700346</v>
      </c>
      <c r="X152" s="144">
        <v>10.311242782341409</v>
      </c>
      <c r="Y152" s="225">
        <v>9.714816937239835</v>
      </c>
      <c r="Z152" s="145">
        <v>9.5065979359959289</v>
      </c>
      <c r="AA152" s="243"/>
      <c r="AB152" s="143">
        <v>8.0497800000000019</v>
      </c>
      <c r="AC152" s="146">
        <v>7.1354390000000008</v>
      </c>
      <c r="AD152" s="225">
        <v>6.6153540000000017</v>
      </c>
      <c r="AE152" s="145">
        <v>6.3390730000000017</v>
      </c>
      <c r="AF152" s="143">
        <v>9.5530568500401056</v>
      </c>
      <c r="AG152" s="146">
        <v>9.7790308500401046</v>
      </c>
      <c r="AH152" s="146">
        <v>9.188422738142874</v>
      </c>
      <c r="AI152" s="146">
        <v>9.3067974980910773</v>
      </c>
      <c r="AJ152" s="187">
        <v>9.4568269840785408</v>
      </c>
      <c r="AK152" s="241">
        <v>8.8402626195131759</v>
      </c>
      <c r="AL152" s="243"/>
    </row>
    <row r="153" spans="1:38" s="6" customFormat="1" ht="15.75" x14ac:dyDescent="0.3">
      <c r="A153" s="21"/>
      <c r="B153" s="22" t="s">
        <v>21</v>
      </c>
      <c r="C153" s="22" t="s">
        <v>248</v>
      </c>
      <c r="D153" s="21" t="s">
        <v>118</v>
      </c>
      <c r="E153" s="22">
        <v>12</v>
      </c>
      <c r="F153" s="22">
        <v>23</v>
      </c>
      <c r="G153" s="22">
        <v>1</v>
      </c>
      <c r="H153" s="22">
        <v>5</v>
      </c>
      <c r="I153" s="22">
        <f t="shared" si="7"/>
        <v>0.41666666666666669</v>
      </c>
      <c r="J153" s="57">
        <f t="shared" si="8"/>
        <v>-1.5</v>
      </c>
      <c r="K153" s="109">
        <f t="shared" si="9"/>
        <v>261.32080999999999</v>
      </c>
      <c r="L153" s="22" t="s">
        <v>247</v>
      </c>
      <c r="M153" s="25"/>
      <c r="N153" s="289" t="str">
        <f>_xll.JChemExcel.Functions.JCSYSStructure("2A5EB076A2C5A23BEC52784E8974700A")</f>
        <v/>
      </c>
      <c r="O153" s="216"/>
      <c r="P153" s="298"/>
      <c r="Q153" s="221">
        <v>9.6579053714076348</v>
      </c>
      <c r="R153" s="89"/>
      <c r="S153" s="143">
        <v>9.1232151146286427</v>
      </c>
      <c r="T153" s="144">
        <v>8.3541227788228003</v>
      </c>
      <c r="U153" s="225">
        <v>7.8087841043434532</v>
      </c>
      <c r="V153" s="145">
        <v>7.4462610551992396</v>
      </c>
      <c r="W153" s="143">
        <v>11.674066148646965</v>
      </c>
      <c r="X153" s="144">
        <v>10.840352545294794</v>
      </c>
      <c r="Y153" s="225">
        <v>10.229891978067517</v>
      </c>
      <c r="Z153" s="145">
        <v>10.01586131914287</v>
      </c>
      <c r="AA153" s="243"/>
      <c r="AB153" s="143">
        <v>8.0021009999999997</v>
      </c>
      <c r="AC153" s="146">
        <v>7.0549849999999994</v>
      </c>
      <c r="AD153" s="225">
        <v>6.5173230000000011</v>
      </c>
      <c r="AE153" s="145">
        <v>6.2308380000000003</v>
      </c>
      <c r="AF153" s="143">
        <v>10.010047850040104</v>
      </c>
      <c r="AG153" s="146">
        <v>10.252024850040106</v>
      </c>
      <c r="AH153" s="146">
        <v>9.5798287381428722</v>
      </c>
      <c r="AI153" s="146">
        <v>9.7321984980910781</v>
      </c>
      <c r="AJ153" s="187">
        <v>9.8935249840785406</v>
      </c>
      <c r="AK153" s="241">
        <v>9.252595205587145</v>
      </c>
      <c r="AL153" s="243"/>
    </row>
    <row r="154" spans="1:38" s="2" customFormat="1" ht="15.75" x14ac:dyDescent="0.3">
      <c r="A154" s="21"/>
      <c r="B154" s="22" t="s">
        <v>25</v>
      </c>
      <c r="C154" s="22" t="s">
        <v>250</v>
      </c>
      <c r="D154" s="21" t="s">
        <v>121</v>
      </c>
      <c r="E154" s="22">
        <v>13</v>
      </c>
      <c r="F154" s="22">
        <v>25</v>
      </c>
      <c r="G154" s="22">
        <v>1</v>
      </c>
      <c r="H154" s="22">
        <v>5</v>
      </c>
      <c r="I154" s="22">
        <f t="shared" si="7"/>
        <v>0.38461538461538464</v>
      </c>
      <c r="J154" s="57">
        <f t="shared" si="8"/>
        <v>-1.5384615384615383</v>
      </c>
      <c r="K154" s="109">
        <f t="shared" si="9"/>
        <v>275.34789999999998</v>
      </c>
      <c r="L154" s="22" t="s">
        <v>249</v>
      </c>
      <c r="M154" s="25"/>
      <c r="N154" s="289" t="str">
        <f>_xll.JChemExcel.Functions.JCSYSStructure("11B3AA72262C54A5DA61D61498AB7BC6")</f>
        <v/>
      </c>
      <c r="O154" s="216"/>
      <c r="P154" s="298"/>
      <c r="Q154" s="221">
        <v>9.9678751759351503</v>
      </c>
      <c r="R154" s="89"/>
      <c r="S154" s="143">
        <v>9.0360649389097425</v>
      </c>
      <c r="T154" s="144">
        <v>8.3002473980399465</v>
      </c>
      <c r="U154" s="225">
        <v>7.7658559038016426</v>
      </c>
      <c r="V154" s="145">
        <v>7.3971462189585386</v>
      </c>
      <c r="W154" s="143">
        <v>11.958271216348759</v>
      </c>
      <c r="X154" s="144">
        <v>11.119357256102496</v>
      </c>
      <c r="Y154" s="225">
        <v>10.50048307179401</v>
      </c>
      <c r="Z154" s="145">
        <v>10.290877882441933</v>
      </c>
      <c r="AA154" s="242"/>
      <c r="AB154" s="143">
        <v>7.9542309999999992</v>
      </c>
      <c r="AC154" s="146">
        <v>6.9743380000000004</v>
      </c>
      <c r="AD154" s="225">
        <v>6.4190980000000017</v>
      </c>
      <c r="AE154" s="145">
        <v>6.1224090000000011</v>
      </c>
      <c r="AF154" s="143">
        <v>10.466900850040103</v>
      </c>
      <c r="AG154" s="146">
        <v>10.724855850040106</v>
      </c>
      <c r="AH154" s="146">
        <v>9.9711397381428739</v>
      </c>
      <c r="AI154" s="146">
        <v>10.157454498091079</v>
      </c>
      <c r="AJ154" s="187">
        <v>10.330087734078541</v>
      </c>
      <c r="AK154" s="241">
        <v>9.6648032428867534</v>
      </c>
      <c r="AL154" s="243"/>
    </row>
    <row r="155" spans="1:38" s="2" customFormat="1" ht="15.75" x14ac:dyDescent="0.3">
      <c r="A155" s="21"/>
      <c r="B155" s="22" t="s">
        <v>29</v>
      </c>
      <c r="C155" s="22" t="s">
        <v>252</v>
      </c>
      <c r="D155" s="21" t="s">
        <v>124</v>
      </c>
      <c r="E155" s="22">
        <v>14</v>
      </c>
      <c r="F155" s="22">
        <v>27</v>
      </c>
      <c r="G155" s="22">
        <v>1</v>
      </c>
      <c r="H155" s="22">
        <v>5</v>
      </c>
      <c r="I155" s="22">
        <f t="shared" si="7"/>
        <v>0.35714285714285715</v>
      </c>
      <c r="J155" s="57">
        <f t="shared" si="8"/>
        <v>-1.5714285714285716</v>
      </c>
      <c r="K155" s="109">
        <f t="shared" si="9"/>
        <v>289.37499000000003</v>
      </c>
      <c r="L155" s="22" t="s">
        <v>251</v>
      </c>
      <c r="M155" s="25"/>
      <c r="N155" s="289" t="str">
        <f>_xll.JChemExcel.Functions.JCSYSStructure("64BFABEF8350122AB0FC4D5F340A7E5B")</f>
        <v/>
      </c>
      <c r="O155" s="216"/>
      <c r="P155" s="298"/>
      <c r="Q155" s="221">
        <v>10.32510374117194</v>
      </c>
      <c r="R155" s="89"/>
      <c r="S155" s="143">
        <v>8.9944833890032037</v>
      </c>
      <c r="T155" s="144">
        <v>8.2895235326481735</v>
      </c>
      <c r="U155" s="225">
        <v>7.7668789772592213</v>
      </c>
      <c r="V155" s="145">
        <v>7.3928674209792637</v>
      </c>
      <c r="W155" s="143">
        <v>12.362774994523186</v>
      </c>
      <c r="X155" s="144">
        <v>11.516105783967115</v>
      </c>
      <c r="Y155" s="225">
        <v>10.882361472873079</v>
      </c>
      <c r="Z155" s="145">
        <v>10.670685317074792</v>
      </c>
      <c r="AA155" s="242"/>
      <c r="AB155" s="143">
        <v>7.9064989999999993</v>
      </c>
      <c r="AC155" s="146">
        <v>6.8938319999999997</v>
      </c>
      <c r="AD155" s="225">
        <v>6.3210150000000009</v>
      </c>
      <c r="AE155" s="145">
        <v>6.0141219999999995</v>
      </c>
      <c r="AF155" s="143">
        <v>10.923828850040106</v>
      </c>
      <c r="AG155" s="146">
        <v>11.197798850040106</v>
      </c>
      <c r="AH155" s="146">
        <v>10.362481738142874</v>
      </c>
      <c r="AI155" s="146">
        <v>10.582795498091079</v>
      </c>
      <c r="AJ155" s="187">
        <v>10.766726234078542</v>
      </c>
      <c r="AK155" s="241">
        <v>10.077078943464715</v>
      </c>
      <c r="AL155" s="243"/>
    </row>
    <row r="156" spans="1:38" s="2" customFormat="1" ht="15.75" x14ac:dyDescent="0.3">
      <c r="A156" s="21"/>
      <c r="B156" s="22" t="s">
        <v>33</v>
      </c>
      <c r="C156" s="22" t="s">
        <v>254</v>
      </c>
      <c r="D156" s="21" t="s">
        <v>127</v>
      </c>
      <c r="E156" s="22">
        <v>15</v>
      </c>
      <c r="F156" s="22">
        <v>29</v>
      </c>
      <c r="G156" s="22">
        <v>1</v>
      </c>
      <c r="H156" s="22">
        <v>5</v>
      </c>
      <c r="I156" s="22">
        <f t="shared" si="7"/>
        <v>0.33333333333333331</v>
      </c>
      <c r="J156" s="57">
        <f t="shared" si="8"/>
        <v>-1.5999999999999999</v>
      </c>
      <c r="K156" s="109">
        <f t="shared" si="9"/>
        <v>303.40208000000001</v>
      </c>
      <c r="L156" s="22" t="s">
        <v>253</v>
      </c>
      <c r="M156" s="25"/>
      <c r="N156" s="289" t="str">
        <f>_xll.JChemExcel.Functions.JCSYSStructure("9368FA3039AA0458FD443F83FCD0A4C5")</f>
        <v/>
      </c>
      <c r="O156" s="216"/>
      <c r="P156" s="298"/>
      <c r="Q156" s="221">
        <v>10.827206642270628</v>
      </c>
      <c r="R156" s="89"/>
      <c r="S156" s="143">
        <v>8.9462781016895025</v>
      </c>
      <c r="T156" s="144">
        <v>8.2722186744397028</v>
      </c>
      <c r="U156" s="225">
        <v>7.7658559038016426</v>
      </c>
      <c r="V156" s="145">
        <v>7.3886303680360088</v>
      </c>
      <c r="W156" s="143">
        <v>12.798704023115139</v>
      </c>
      <c r="X156" s="144">
        <v>11.943265997046815</v>
      </c>
      <c r="Y156" s="225">
        <v>11.293874288734392</v>
      </c>
      <c r="Z156" s="145">
        <v>11.079248298007261</v>
      </c>
      <c r="AA156" s="242"/>
      <c r="AB156" s="143">
        <v>7.8588200000000006</v>
      </c>
      <c r="AC156" s="146">
        <v>6.8133780000000019</v>
      </c>
      <c r="AD156" s="225">
        <v>6.2229840000000021</v>
      </c>
      <c r="AE156" s="145">
        <v>5.9058870000000026</v>
      </c>
      <c r="AF156" s="143">
        <v>11.380819850040107</v>
      </c>
      <c r="AG156" s="146">
        <v>11.670792850040106</v>
      </c>
      <c r="AH156" s="146">
        <v>10.753887738142874</v>
      </c>
      <c r="AI156" s="146">
        <v>11.008196498091076</v>
      </c>
      <c r="AJ156" s="187">
        <v>11.20342423407854</v>
      </c>
      <c r="AK156" s="241">
        <v>10.489411529538682</v>
      </c>
      <c r="AL156" s="243"/>
    </row>
    <row r="157" spans="1:38" s="6" customFormat="1" ht="15.75" x14ac:dyDescent="0.3">
      <c r="A157" s="21"/>
      <c r="B157" s="22" t="s">
        <v>37</v>
      </c>
      <c r="C157" s="22" t="s">
        <v>256</v>
      </c>
      <c r="D157" s="21" t="s">
        <v>130</v>
      </c>
      <c r="E157" s="22">
        <v>16</v>
      </c>
      <c r="F157" s="22">
        <v>31</v>
      </c>
      <c r="G157" s="22">
        <v>1</v>
      </c>
      <c r="H157" s="22">
        <v>5</v>
      </c>
      <c r="I157" s="22">
        <f t="shared" si="7"/>
        <v>0.3125</v>
      </c>
      <c r="J157" s="57">
        <f t="shared" si="8"/>
        <v>-1.625</v>
      </c>
      <c r="K157" s="109">
        <f t="shared" si="9"/>
        <v>317.42917</v>
      </c>
      <c r="L157" s="22" t="s">
        <v>255</v>
      </c>
      <c r="M157" s="25"/>
      <c r="N157" s="289" t="str">
        <f>_xll.JChemExcel.Functions.JCSYSStructure("D3D92B2795BE3124C05A3081EFAB8F9C")</f>
        <v/>
      </c>
      <c r="O157" s="216"/>
      <c r="P157" s="298"/>
      <c r="Q157" s="221">
        <v>11.206854109780105</v>
      </c>
      <c r="R157" s="89"/>
      <c r="S157" s="143">
        <v>8.9059621167014367</v>
      </c>
      <c r="T157" s="144">
        <v>8.2688389337883219</v>
      </c>
      <c r="U157" s="225">
        <v>7.775151503225211</v>
      </c>
      <c r="V157" s="145">
        <v>7.3928674209792637</v>
      </c>
      <c r="W157" s="143">
        <v>13.252407504064839</v>
      </c>
      <c r="X157" s="144">
        <v>12.385111491417934</v>
      </c>
      <c r="Y157" s="225">
        <v>11.721223926723058</v>
      </c>
      <c r="Z157" s="145">
        <v>11.500554525003512</v>
      </c>
      <c r="AA157" s="243"/>
      <c r="AB157" s="143">
        <v>7.8108969999999998</v>
      </c>
      <c r="AC157" s="146">
        <v>6.7326790000000001</v>
      </c>
      <c r="AD157" s="225">
        <v>6.124706999999999</v>
      </c>
      <c r="AE157" s="145">
        <v>5.7974059999999996</v>
      </c>
      <c r="AF157" s="143">
        <v>11.837609850040105</v>
      </c>
      <c r="AG157" s="146">
        <v>12.143572850040105</v>
      </c>
      <c r="AH157" s="146">
        <v>11.145134738142875</v>
      </c>
      <c r="AI157" s="146">
        <v>11.433392498091079</v>
      </c>
      <c r="AJ157" s="187">
        <v>11.639927484078541</v>
      </c>
      <c r="AK157" s="241">
        <v>10.901562681342281</v>
      </c>
      <c r="AL157" s="243"/>
    </row>
    <row r="158" spans="1:38" s="2" customFormat="1" ht="15.75" x14ac:dyDescent="0.3">
      <c r="A158" s="26"/>
      <c r="B158" s="27" t="s">
        <v>41</v>
      </c>
      <c r="C158" s="27" t="s">
        <v>258</v>
      </c>
      <c r="D158" s="26" t="s">
        <v>133</v>
      </c>
      <c r="E158" s="27">
        <v>17</v>
      </c>
      <c r="F158" s="27">
        <v>33</v>
      </c>
      <c r="G158" s="27">
        <v>1</v>
      </c>
      <c r="H158" s="27">
        <v>5</v>
      </c>
      <c r="I158" s="27">
        <f t="shared" si="7"/>
        <v>0.29411764705882354</v>
      </c>
      <c r="J158" s="61">
        <f t="shared" si="8"/>
        <v>-1.6470588235294119</v>
      </c>
      <c r="K158" s="110">
        <f t="shared" si="9"/>
        <v>331.45625999999999</v>
      </c>
      <c r="L158" s="27" t="s">
        <v>257</v>
      </c>
      <c r="M158" s="29"/>
      <c r="N158" s="290" t="str">
        <f>_xll.JChemExcel.Functions.JCSYSStructure("6AC656A4890AEADC8E4607F633BE77A4")</f>
        <v/>
      </c>
      <c r="O158" s="216"/>
      <c r="P158" s="298"/>
      <c r="Q158" s="221">
        <v>11.276361639446771</v>
      </c>
      <c r="R158" s="89"/>
      <c r="S158" s="143">
        <v>8.8690728495436115</v>
      </c>
      <c r="T158" s="144">
        <v>8.2654852917807347</v>
      </c>
      <c r="U158" s="225">
        <v>7.786789810637285</v>
      </c>
      <c r="V158" s="145">
        <v>7.4045183442458002</v>
      </c>
      <c r="W158" s="143">
        <v>13.710788955671706</v>
      </c>
      <c r="X158" s="144">
        <v>12.831653938699748</v>
      </c>
      <c r="Y158" s="225">
        <v>12.151206785165659</v>
      </c>
      <c r="Z158" s="145">
        <v>11.927251328664926</v>
      </c>
      <c r="AA158" s="242"/>
      <c r="AB158" s="143">
        <v>7.7632179999999993</v>
      </c>
      <c r="AC158" s="146">
        <v>6.6522249999999996</v>
      </c>
      <c r="AD158" s="225">
        <v>6.0266760000000001</v>
      </c>
      <c r="AE158" s="145">
        <v>5.6891710000000009</v>
      </c>
      <c r="AF158" s="143">
        <v>12.294600850040105</v>
      </c>
      <c r="AG158" s="146">
        <v>12.616566850040105</v>
      </c>
      <c r="AH158" s="146">
        <v>11.536540738142874</v>
      </c>
      <c r="AI158" s="146">
        <v>11.858793498091078</v>
      </c>
      <c r="AJ158" s="187">
        <v>12.076625484078541</v>
      </c>
      <c r="AK158" s="241">
        <v>11.31389526741625</v>
      </c>
      <c r="AL158" s="243"/>
    </row>
    <row r="159" spans="1:38" s="2" customFormat="1" ht="15.75" x14ac:dyDescent="0.3">
      <c r="A159" s="16" t="s">
        <v>380</v>
      </c>
      <c r="B159" s="17" t="s">
        <v>13</v>
      </c>
      <c r="C159" s="17" t="s">
        <v>383</v>
      </c>
      <c r="D159" s="205" t="s">
        <v>381</v>
      </c>
      <c r="E159" s="106">
        <v>10</v>
      </c>
      <c r="F159" s="106">
        <v>19</v>
      </c>
      <c r="G159" s="206">
        <v>1</v>
      </c>
      <c r="H159" s="206">
        <v>6</v>
      </c>
      <c r="I159" s="22">
        <f t="shared" si="7"/>
        <v>0.6</v>
      </c>
      <c r="J159" s="57">
        <f t="shared" si="8"/>
        <v>-1.2</v>
      </c>
      <c r="K159" s="108">
        <f t="shared" si="9"/>
        <v>249.26603</v>
      </c>
      <c r="L159" s="17" t="s">
        <v>382</v>
      </c>
      <c r="M159" s="20"/>
      <c r="N159" s="288" t="str">
        <f>_xll.JChemExcel.Functions.JCSYSStructure("396CFA9F1918BED95CA2B218F01DF91D")</f>
        <v/>
      </c>
      <c r="O159" s="216"/>
      <c r="P159" s="298"/>
      <c r="Q159" s="221">
        <v>9.9596836489281593</v>
      </c>
      <c r="R159" s="89"/>
      <c r="S159" s="143">
        <v>12.782179957293078</v>
      </c>
      <c r="T159" s="144">
        <v>11.409081767857478</v>
      </c>
      <c r="U159" s="225">
        <v>10.549767658106273</v>
      </c>
      <c r="V159" s="145">
        <v>10.017652226760751</v>
      </c>
      <c r="W159" s="143">
        <v>13.380320088619005</v>
      </c>
      <c r="X159" s="144">
        <v>12.084962417925977</v>
      </c>
      <c r="Y159" s="225">
        <v>11.260705925481737</v>
      </c>
      <c r="Z159" s="145">
        <v>10.796162546600073</v>
      </c>
      <c r="AA159" s="242"/>
      <c r="AB159" s="143">
        <v>10.463738000000001</v>
      </c>
      <c r="AC159" s="146">
        <v>9.4122139999999987</v>
      </c>
      <c r="AD159" s="225">
        <v>8.8057870000000005</v>
      </c>
      <c r="AE159" s="145">
        <v>8.486771000000001</v>
      </c>
      <c r="AF159" s="143">
        <v>9.944103850040106</v>
      </c>
      <c r="AG159" s="146">
        <v>10.139112850040105</v>
      </c>
      <c r="AH159" s="146">
        <v>9.521802738142874</v>
      </c>
      <c r="AI159" s="146">
        <v>9.6915474980910759</v>
      </c>
      <c r="AJ159" s="187">
        <v>9.8241417340785411</v>
      </c>
      <c r="AK159" s="241">
        <v>9.1721543669753292</v>
      </c>
      <c r="AL159" s="243"/>
    </row>
    <row r="160" spans="1:38" ht="15.75" x14ac:dyDescent="0.3">
      <c r="A160" s="21"/>
      <c r="B160" s="22" t="s">
        <v>17</v>
      </c>
      <c r="C160" s="22" t="s">
        <v>386</v>
      </c>
      <c r="D160" s="203" t="s">
        <v>384</v>
      </c>
      <c r="E160" s="22">
        <v>11</v>
      </c>
      <c r="F160" s="22">
        <v>21</v>
      </c>
      <c r="G160" s="33">
        <v>1</v>
      </c>
      <c r="H160" s="33">
        <v>6</v>
      </c>
      <c r="I160" s="22">
        <f t="shared" si="7"/>
        <v>0.54545454545454541</v>
      </c>
      <c r="J160" s="57">
        <f t="shared" si="8"/>
        <v>-1.2727272727272729</v>
      </c>
      <c r="K160" s="109">
        <f t="shared" si="9"/>
        <v>263.29312000000004</v>
      </c>
      <c r="L160" s="22" t="s">
        <v>385</v>
      </c>
      <c r="M160" s="25"/>
      <c r="N160" s="289" t="str">
        <f>_xll.JChemExcel.Functions.JCSYSStructure("2D6E776B652C4404BD4C2C952657E343")</f>
        <v/>
      </c>
      <c r="O160" s="216"/>
      <c r="P160" s="298"/>
      <c r="Q160" s="221">
        <v>11.684254632669685</v>
      </c>
      <c r="R160" s="89"/>
      <c r="S160" s="143">
        <v>13.870489798539218</v>
      </c>
      <c r="T160" s="144">
        <v>12.446447822164373</v>
      </c>
      <c r="U160" s="225">
        <v>11.55226002926184</v>
      </c>
      <c r="V160" s="145">
        <v>10.954309561398961</v>
      </c>
      <c r="W160" s="143">
        <v>14.038147890058037</v>
      </c>
      <c r="X160" s="144">
        <v>12.723330442074738</v>
      </c>
      <c r="Y160" s="225">
        <v>11.879697081191669</v>
      </c>
      <c r="Z160" s="145">
        <v>11.348389149257761</v>
      </c>
      <c r="AA160" s="4"/>
      <c r="AB160" s="143">
        <v>11.75009</v>
      </c>
      <c r="AC160" s="146">
        <v>10.625665</v>
      </c>
      <c r="AD160" s="225">
        <v>9.9812200000000004</v>
      </c>
      <c r="AE160" s="145">
        <v>9.6392799999999994</v>
      </c>
      <c r="AF160" s="143">
        <v>11.553970850040104</v>
      </c>
      <c r="AG160" s="146">
        <v>11.742381850040108</v>
      </c>
      <c r="AH160" s="146">
        <v>10.881177738142876</v>
      </c>
      <c r="AI160" s="146">
        <v>11.253507498091079</v>
      </c>
      <c r="AJ160" s="187">
        <v>11.357759484078542</v>
      </c>
      <c r="AK160" s="241">
        <v>10.60155683264793</v>
      </c>
      <c r="AL160" s="245"/>
    </row>
    <row r="161" spans="1:38" ht="15.75" x14ac:dyDescent="0.3">
      <c r="A161" s="21"/>
      <c r="B161" s="22" t="s">
        <v>21</v>
      </c>
      <c r="C161" s="22" t="s">
        <v>389</v>
      </c>
      <c r="D161" s="203" t="s">
        <v>387</v>
      </c>
      <c r="E161" s="22">
        <v>12</v>
      </c>
      <c r="F161" s="22">
        <v>23</v>
      </c>
      <c r="G161" s="33">
        <v>1</v>
      </c>
      <c r="H161" s="33">
        <v>6</v>
      </c>
      <c r="I161" s="22">
        <f t="shared" si="7"/>
        <v>0.5</v>
      </c>
      <c r="J161" s="57">
        <f t="shared" si="8"/>
        <v>-1.3333333333333335</v>
      </c>
      <c r="K161" s="109">
        <f t="shared" si="9"/>
        <v>277.32020999999997</v>
      </c>
      <c r="L161" s="22" t="s">
        <v>388</v>
      </c>
      <c r="M161" s="25"/>
      <c r="N161" s="289" t="str">
        <f>_xll.JChemExcel.Functions.JCSYSStructure("F7F9B3699792BBF6DA04F11D91EF6783")</f>
        <v/>
      </c>
      <c r="O161" s="216"/>
      <c r="P161" s="298"/>
      <c r="Q161" s="221">
        <v>11.844990546001984</v>
      </c>
      <c r="R161" s="89"/>
      <c r="S161" s="143">
        <v>14.18889389027262</v>
      </c>
      <c r="T161" s="144">
        <v>12.801936844250346</v>
      </c>
      <c r="U161" s="225">
        <v>11.915678338258111</v>
      </c>
      <c r="V161" s="145">
        <v>11.284196297085417</v>
      </c>
      <c r="W161" s="143">
        <v>14.685965371946674</v>
      </c>
      <c r="X161" s="144">
        <v>13.362395304788791</v>
      </c>
      <c r="Y161" s="225">
        <v>12.497718616362398</v>
      </c>
      <c r="Z161" s="145">
        <v>11.899040472756749</v>
      </c>
      <c r="AA161" s="4"/>
      <c r="AB161" s="143">
        <v>11.702410999999998</v>
      </c>
      <c r="AC161" s="146">
        <v>10.545210999999998</v>
      </c>
      <c r="AD161" s="225">
        <v>9.8831890000000016</v>
      </c>
      <c r="AE161" s="145">
        <v>9.5310449999999989</v>
      </c>
      <c r="AF161" s="143">
        <v>12.010961850040106</v>
      </c>
      <c r="AG161" s="146">
        <v>12.215375850040104</v>
      </c>
      <c r="AH161" s="146">
        <v>11.272583738142874</v>
      </c>
      <c r="AI161" s="146">
        <v>11.678908498091079</v>
      </c>
      <c r="AJ161" s="187">
        <v>11.794457484078539</v>
      </c>
      <c r="AK161" s="241">
        <v>11.013889418721899</v>
      </c>
      <c r="AL161" s="245"/>
    </row>
    <row r="162" spans="1:38" ht="15.75" x14ac:dyDescent="0.3">
      <c r="A162" s="21"/>
      <c r="B162" s="22" t="s">
        <v>25</v>
      </c>
      <c r="C162" s="22" t="s">
        <v>392</v>
      </c>
      <c r="D162" s="21" t="s">
        <v>390</v>
      </c>
      <c r="E162" s="22">
        <v>13</v>
      </c>
      <c r="F162" s="22">
        <v>25</v>
      </c>
      <c r="G162" s="33">
        <v>1</v>
      </c>
      <c r="H162" s="33">
        <v>6</v>
      </c>
      <c r="I162" s="22">
        <f t="shared" si="7"/>
        <v>0.46153846153846156</v>
      </c>
      <c r="J162" s="57">
        <f t="shared" si="8"/>
        <v>-1.3846153846153846</v>
      </c>
      <c r="K162" s="109">
        <f t="shared" si="9"/>
        <v>291.34730000000002</v>
      </c>
      <c r="L162" s="22" t="s">
        <v>391</v>
      </c>
      <c r="M162" s="25"/>
      <c r="N162" s="289" t="str">
        <f>_xll.JChemExcel.Functions.JCSYSStructure("9EE16808F43A67A7832EB045481858A1")</f>
        <v/>
      </c>
      <c r="O162" s="216"/>
      <c r="P162" s="298"/>
      <c r="Q162" s="221">
        <v>11.507927676240415</v>
      </c>
      <c r="R162" s="89"/>
      <c r="S162" s="143">
        <v>14.098532650151613</v>
      </c>
      <c r="T162" s="144">
        <v>12.749000769062548</v>
      </c>
      <c r="U162" s="225">
        <v>11.855168735059177</v>
      </c>
      <c r="V162" s="145">
        <v>11.344562741404708</v>
      </c>
      <c r="W162" s="143">
        <v>14.947971259708948</v>
      </c>
      <c r="X162" s="144">
        <v>13.634353852505514</v>
      </c>
      <c r="Y162" s="225">
        <v>12.744909975139812</v>
      </c>
      <c r="Z162" s="145">
        <v>12.277615951774095</v>
      </c>
      <c r="AA162" s="4"/>
      <c r="AB162" s="143">
        <v>11.654679000000002</v>
      </c>
      <c r="AC162" s="146">
        <v>10.464705000000002</v>
      </c>
      <c r="AD162" s="225">
        <v>9.7851060000000025</v>
      </c>
      <c r="AE162" s="145">
        <v>9.4227580000000017</v>
      </c>
      <c r="AF162" s="143">
        <v>12.467889850040105</v>
      </c>
      <c r="AG162" s="146">
        <v>12.688318850040105</v>
      </c>
      <c r="AH162" s="146">
        <v>11.663925738142876</v>
      </c>
      <c r="AI162" s="146">
        <v>12.104249498091079</v>
      </c>
      <c r="AJ162" s="187">
        <v>12.231095984078541</v>
      </c>
      <c r="AK162" s="241">
        <v>11.42616511929986</v>
      </c>
      <c r="AL162" s="245"/>
    </row>
    <row r="163" spans="1:38" ht="15.75" x14ac:dyDescent="0.3">
      <c r="A163" s="21"/>
      <c r="B163" s="22" t="s">
        <v>29</v>
      </c>
      <c r="C163" s="22" t="s">
        <v>395</v>
      </c>
      <c r="D163" s="203" t="s">
        <v>393</v>
      </c>
      <c r="E163" s="22">
        <v>14</v>
      </c>
      <c r="F163" s="22">
        <v>27</v>
      </c>
      <c r="G163" s="33">
        <v>1</v>
      </c>
      <c r="H163" s="33">
        <v>6</v>
      </c>
      <c r="I163" s="22">
        <f t="shared" si="7"/>
        <v>0.42857142857142855</v>
      </c>
      <c r="J163" s="57">
        <f t="shared" si="8"/>
        <v>-1.4285714285714288</v>
      </c>
      <c r="K163" s="109">
        <f t="shared" si="9"/>
        <v>305.37439000000001</v>
      </c>
      <c r="L163" s="22" t="s">
        <v>394</v>
      </c>
      <c r="M163" s="25"/>
      <c r="N163" s="289" t="str">
        <f>_xll.JChemExcel.Functions.JCSYSStructure("5EDBC15D2814C6415C7032A166A1E1B3")</f>
        <v/>
      </c>
      <c r="O163" s="216"/>
      <c r="P163" s="298"/>
      <c r="Q163" s="221">
        <v>11.660774131674485</v>
      </c>
      <c r="R163" s="89"/>
      <c r="S163" s="143">
        <v>14.059546034759267</v>
      </c>
      <c r="T163" s="144">
        <v>12.734990054619733</v>
      </c>
      <c r="U163" s="225">
        <v>11.841576617739761</v>
      </c>
      <c r="V163" s="145">
        <v>11.372083815055971</v>
      </c>
      <c r="W163" s="143">
        <v>15.339177885722016</v>
      </c>
      <c r="X163" s="144">
        <v>14.021493797087118</v>
      </c>
      <c r="Y163" s="225">
        <v>13.110943605148405</v>
      </c>
      <c r="Z163" s="145">
        <v>12.670685317074792</v>
      </c>
      <c r="AA163" s="4"/>
      <c r="AB163" s="143">
        <v>11.606809000000002</v>
      </c>
      <c r="AC163" s="146">
        <v>10.384058</v>
      </c>
      <c r="AD163" s="225">
        <v>9.6868809999999996</v>
      </c>
      <c r="AE163" s="145">
        <v>9.3143290000000007</v>
      </c>
      <c r="AF163" s="143">
        <v>12.924742850040104</v>
      </c>
      <c r="AG163" s="146">
        <v>13.161149850040108</v>
      </c>
      <c r="AH163" s="146">
        <v>12.055236738142876</v>
      </c>
      <c r="AI163" s="146">
        <v>12.529505498091078</v>
      </c>
      <c r="AJ163" s="187">
        <v>12.667658734078541</v>
      </c>
      <c r="AK163" s="241">
        <v>11.838373156599467</v>
      </c>
      <c r="AL163" s="245"/>
    </row>
    <row r="164" spans="1:38" ht="15.75" x14ac:dyDescent="0.3">
      <c r="A164" s="21"/>
      <c r="B164" s="22" t="s">
        <v>33</v>
      </c>
      <c r="C164" s="22" t="s">
        <v>398</v>
      </c>
      <c r="D164" s="203" t="s">
        <v>396</v>
      </c>
      <c r="E164" s="22">
        <v>15</v>
      </c>
      <c r="F164" s="22">
        <v>29</v>
      </c>
      <c r="G164" s="33">
        <v>1</v>
      </c>
      <c r="H164" s="33">
        <v>6</v>
      </c>
      <c r="I164" s="22">
        <f t="shared" si="7"/>
        <v>0.4</v>
      </c>
      <c r="J164" s="57">
        <f t="shared" si="8"/>
        <v>-1.4666666666666666</v>
      </c>
      <c r="K164" s="109">
        <f t="shared" si="9"/>
        <v>319.40147999999999</v>
      </c>
      <c r="L164" s="22" t="s">
        <v>397</v>
      </c>
      <c r="M164" s="25"/>
      <c r="N164" s="289" t="str">
        <f>_xll.JChemExcel.Functions.JCSYSStructure("349DD421535202D21DD210C61A07395B")</f>
        <v/>
      </c>
      <c r="O164" s="216"/>
      <c r="P164" s="298"/>
      <c r="Q164" s="221">
        <v>13.128988939542813</v>
      </c>
      <c r="R164" s="89"/>
      <c r="S164" s="143">
        <v>14.025797451671606</v>
      </c>
      <c r="T164" s="144">
        <v>12.718563166083701</v>
      </c>
      <c r="U164" s="225">
        <v>11.828397015178437</v>
      </c>
      <c r="V164" s="145">
        <v>11.38863036803601</v>
      </c>
      <c r="W164" s="143">
        <v>15.788009500953802</v>
      </c>
      <c r="X164" s="144">
        <v>14.452571935137879</v>
      </c>
      <c r="Y164" s="225">
        <v>13.519183570460253</v>
      </c>
      <c r="Z164" s="145">
        <v>13.091837425315282</v>
      </c>
      <c r="AA164" s="4"/>
      <c r="AB164" s="143">
        <v>11.559077</v>
      </c>
      <c r="AC164" s="146">
        <v>10.303552</v>
      </c>
      <c r="AD164" s="225">
        <v>9.5887980000000024</v>
      </c>
      <c r="AE164" s="145">
        <v>9.2060420000000001</v>
      </c>
      <c r="AF164" s="143">
        <v>13.381670850040104</v>
      </c>
      <c r="AG164" s="146">
        <v>13.634092850040105</v>
      </c>
      <c r="AH164" s="146">
        <v>12.446578738142877</v>
      </c>
      <c r="AI164" s="146">
        <v>12.954846498091079</v>
      </c>
      <c r="AJ164" s="187">
        <v>13.10429723407854</v>
      </c>
      <c r="AK164" s="241">
        <v>12.250648857177428</v>
      </c>
      <c r="AL164" s="245"/>
    </row>
    <row r="165" spans="1:38" ht="15.75" x14ac:dyDescent="0.3">
      <c r="A165" s="21"/>
      <c r="B165" s="22" t="s">
        <v>37</v>
      </c>
      <c r="C165" s="22" t="s">
        <v>401</v>
      </c>
      <c r="D165" s="203" t="s">
        <v>399</v>
      </c>
      <c r="E165" s="22">
        <v>16</v>
      </c>
      <c r="F165" s="22">
        <v>31</v>
      </c>
      <c r="G165" s="33">
        <v>1</v>
      </c>
      <c r="H165" s="33">
        <v>6</v>
      </c>
      <c r="I165" s="22">
        <f t="shared" si="7"/>
        <v>0.375</v>
      </c>
      <c r="J165" s="57">
        <f t="shared" si="8"/>
        <v>-1.5</v>
      </c>
      <c r="K165" s="109">
        <f t="shared" si="9"/>
        <v>333.42857000000004</v>
      </c>
      <c r="L165" s="22" t="s">
        <v>400</v>
      </c>
      <c r="M165" s="25"/>
      <c r="N165" s="289" t="str">
        <f>_xll.JChemExcel.Functions.JCSYSStructure("65DE48497FA62FF3556E6B72C73FF295")</f>
        <v/>
      </c>
      <c r="O165" s="216"/>
      <c r="P165" s="298"/>
      <c r="Q165" s="221">
        <v>11.507927676240415</v>
      </c>
      <c r="R165" s="89"/>
      <c r="S165" s="143">
        <v>14.000185367827674</v>
      </c>
      <c r="T165" s="144">
        <v>12.708255801372488</v>
      </c>
      <c r="U165" s="225">
        <v>11.819056988924293</v>
      </c>
      <c r="V165" s="145">
        <v>11.411128737953581</v>
      </c>
      <c r="W165" s="143">
        <v>16.25930121201274</v>
      </c>
      <c r="X165" s="144">
        <v>14.902307389367909</v>
      </c>
      <c r="Y165" s="225">
        <v>13.943995725532593</v>
      </c>
      <c r="Z165" s="145">
        <v>13.524096246871407</v>
      </c>
      <c r="AA165" s="4"/>
      <c r="AB165" s="143">
        <v>11.511398</v>
      </c>
      <c r="AC165" s="146">
        <v>10.223098</v>
      </c>
      <c r="AD165" s="225">
        <v>9.4907670000000017</v>
      </c>
      <c r="AE165" s="145">
        <v>9.0978070000000031</v>
      </c>
      <c r="AF165" s="143">
        <v>13.838661850040104</v>
      </c>
      <c r="AG165" s="146">
        <v>14.107086850040105</v>
      </c>
      <c r="AH165" s="146">
        <v>12.837984738142877</v>
      </c>
      <c r="AI165" s="146">
        <v>13.380247498091077</v>
      </c>
      <c r="AJ165" s="187">
        <v>13.54099523407854</v>
      </c>
      <c r="AK165" s="241">
        <v>12.662981443251395</v>
      </c>
      <c r="AL165" s="245"/>
    </row>
    <row r="166" spans="1:38" ht="15.75" x14ac:dyDescent="0.3">
      <c r="A166" s="26"/>
      <c r="B166" s="27" t="s">
        <v>41</v>
      </c>
      <c r="C166" s="27" t="s">
        <v>404</v>
      </c>
      <c r="D166" s="204" t="s">
        <v>402</v>
      </c>
      <c r="E166" s="27">
        <v>17</v>
      </c>
      <c r="F166" s="27">
        <v>33</v>
      </c>
      <c r="G166" s="34">
        <v>1</v>
      </c>
      <c r="H166" s="34">
        <v>6</v>
      </c>
      <c r="I166" s="22">
        <f t="shared" si="7"/>
        <v>0.35294117647058826</v>
      </c>
      <c r="J166" s="57">
        <f t="shared" si="8"/>
        <v>-1.5294117647058825</v>
      </c>
      <c r="K166" s="110">
        <f t="shared" si="9"/>
        <v>347.45565999999997</v>
      </c>
      <c r="L166" s="27" t="s">
        <v>403</v>
      </c>
      <c r="M166" s="29"/>
      <c r="N166" s="290" t="str">
        <f>_xll.JChemExcel.Functions.JCSYSStructure("BE181ECC28D67D83118404AEDC1821CE")</f>
        <v/>
      </c>
      <c r="O166" s="216"/>
      <c r="P166" s="298"/>
      <c r="Q166" s="221">
        <v>13.614874725244551</v>
      </c>
      <c r="R166" s="89"/>
      <c r="S166" s="143">
        <v>13.986995367610655</v>
      </c>
      <c r="T166" s="144">
        <v>12.706407736958674</v>
      </c>
      <c r="U166" s="225">
        <v>11.819056988924293</v>
      </c>
      <c r="V166" s="145">
        <v>11.440046498674732</v>
      </c>
      <c r="W166" s="143">
        <v>16.740261173364395</v>
      </c>
      <c r="X166" s="144">
        <v>15.358239345017633</v>
      </c>
      <c r="Y166" s="225">
        <v>14.368938968587184</v>
      </c>
      <c r="Z166" s="145">
        <v>13.958987823676733</v>
      </c>
      <c r="AA166" s="4"/>
      <c r="AB166" s="143">
        <v>11.463528000000002</v>
      </c>
      <c r="AC166" s="146">
        <v>10.142450999999999</v>
      </c>
      <c r="AD166" s="225">
        <v>9.3925420000000024</v>
      </c>
      <c r="AE166" s="145">
        <v>8.9893780000000021</v>
      </c>
      <c r="AF166" s="143">
        <v>14.295514850040107</v>
      </c>
      <c r="AG166" s="146">
        <v>14.579917850040104</v>
      </c>
      <c r="AH166" s="146">
        <v>13.229295738142875</v>
      </c>
      <c r="AI166" s="146">
        <v>13.805503498091079</v>
      </c>
      <c r="AJ166" s="187">
        <v>13.97755798407854</v>
      </c>
      <c r="AK166" s="241">
        <v>13.075189480551003</v>
      </c>
      <c r="AL166" s="245"/>
    </row>
    <row r="167" spans="1:38" ht="15.75" x14ac:dyDescent="0.3">
      <c r="A167" s="16" t="s">
        <v>514</v>
      </c>
      <c r="B167" s="18" t="s">
        <v>5</v>
      </c>
      <c r="C167" s="18" t="s">
        <v>517</v>
      </c>
      <c r="D167" s="207" t="s">
        <v>515</v>
      </c>
      <c r="E167" s="106">
        <v>8</v>
      </c>
      <c r="F167" s="208">
        <v>16</v>
      </c>
      <c r="G167" s="209">
        <v>0</v>
      </c>
      <c r="H167" s="209">
        <v>2</v>
      </c>
      <c r="I167" s="106">
        <f t="shared" si="7"/>
        <v>0.25</v>
      </c>
      <c r="J167" s="107">
        <f t="shared" si="8"/>
        <v>-1.5</v>
      </c>
      <c r="K167" s="108">
        <f t="shared" si="9"/>
        <v>144.21552</v>
      </c>
      <c r="L167" s="17" t="s">
        <v>516</v>
      </c>
      <c r="M167" s="20"/>
      <c r="N167" s="288" t="str">
        <f>_xll.JChemExcel.Functions.JCSYSStructure("C997EB22BA0469B30ABC473B27BE0868")</f>
        <v/>
      </c>
      <c r="O167" s="216"/>
      <c r="P167" s="298"/>
      <c r="Q167" s="221">
        <v>6.0902981362980846</v>
      </c>
      <c r="R167" s="89"/>
      <c r="S167" s="143">
        <v>6.9184606622004097</v>
      </c>
      <c r="T167" s="144">
        <v>6.3263502006041508</v>
      </c>
      <c r="U167" s="225">
        <v>5.9273772134978442</v>
      </c>
      <c r="V167" s="145">
        <v>5.6947498104044225</v>
      </c>
      <c r="W167" s="143">
        <v>7.21949065786439</v>
      </c>
      <c r="X167" s="144">
        <v>6.6258455851946643</v>
      </c>
      <c r="Y167" s="225">
        <v>6.2181535747962728</v>
      </c>
      <c r="Z167" s="145">
        <v>6.0650078588926517</v>
      </c>
      <c r="AA167" s="4"/>
      <c r="AB167" s="143">
        <v>5.9936539999999994</v>
      </c>
      <c r="AC167" s="146">
        <v>5.2843059999999999</v>
      </c>
      <c r="AD167" s="225">
        <v>4.8751820000000006</v>
      </c>
      <c r="AE167" s="145">
        <v>4.6629680000000002</v>
      </c>
      <c r="AF167" s="143">
        <v>6.1238208500401035</v>
      </c>
      <c r="AG167" s="146">
        <v>6.2521068500401036</v>
      </c>
      <c r="AH167" s="146">
        <v>6.2728817381428748</v>
      </c>
      <c r="AI167" s="146">
        <v>6.0171224980910774</v>
      </c>
      <c r="AJ167" s="187">
        <v>6.1664829840785398</v>
      </c>
      <c r="AK167" s="241">
        <v>5.7421943504148096</v>
      </c>
      <c r="AL167" s="245"/>
    </row>
    <row r="168" spans="1:38" ht="15.75" x14ac:dyDescent="0.3">
      <c r="A168" s="21"/>
      <c r="B168" s="23" t="s">
        <v>9</v>
      </c>
      <c r="C168" s="23" t="s">
        <v>520</v>
      </c>
      <c r="D168" s="175" t="s">
        <v>518</v>
      </c>
      <c r="E168" s="22">
        <v>9</v>
      </c>
      <c r="F168" s="22">
        <v>18</v>
      </c>
      <c r="G168" s="35">
        <v>0</v>
      </c>
      <c r="H168" s="35">
        <v>2</v>
      </c>
      <c r="I168" s="22">
        <f t="shared" si="7"/>
        <v>0.22222222222222221</v>
      </c>
      <c r="J168" s="57">
        <f t="shared" si="8"/>
        <v>-1.5555555555555556</v>
      </c>
      <c r="K168" s="109">
        <f t="shared" si="9"/>
        <v>158.24261000000001</v>
      </c>
      <c r="L168" s="22" t="s">
        <v>519</v>
      </c>
      <c r="M168" s="25"/>
      <c r="N168" s="289" t="str">
        <f>_xll.JChemExcel.Functions.JCSYSStructure("ABC34B9FC0E36C2A2083107EE151C2A3")</f>
        <v/>
      </c>
      <c r="O168" s="216"/>
      <c r="P168" s="298"/>
      <c r="Q168" s="221">
        <v>6.5523322664601116</v>
      </c>
      <c r="R168" s="89"/>
      <c r="S168" s="143">
        <v>6.740261173364396</v>
      </c>
      <c r="T168" s="144">
        <v>6.2033373850318894</v>
      </c>
      <c r="U168" s="225">
        <v>5.8213732316514735</v>
      </c>
      <c r="V168" s="145">
        <v>5.5898925868705875</v>
      </c>
      <c r="W168" s="143">
        <v>7.5787844026314861</v>
      </c>
      <c r="X168" s="144">
        <v>6.9956132781071396</v>
      </c>
      <c r="Y168" s="225">
        <v>6.576018940237998</v>
      </c>
      <c r="Z168" s="145">
        <v>6.4187442050726355</v>
      </c>
      <c r="AA168" s="4"/>
      <c r="AB168" s="143">
        <v>5.9201319999999988</v>
      </c>
      <c r="AC168" s="146">
        <v>5.1790729999999998</v>
      </c>
      <c r="AD168" s="225">
        <v>4.7530409999999996</v>
      </c>
      <c r="AE168" s="145">
        <v>4.5309640000000009</v>
      </c>
      <c r="AF168" s="143">
        <v>6.5731228500401038</v>
      </c>
      <c r="AG168" s="146">
        <v>6.716805850040104</v>
      </c>
      <c r="AH168" s="146">
        <v>6.6580827381428742</v>
      </c>
      <c r="AI168" s="146">
        <v>6.4346964980910775</v>
      </c>
      <c r="AJ168" s="187">
        <v>6.5956769840785396</v>
      </c>
      <c r="AK168" s="241">
        <v>6.1475068629367886</v>
      </c>
      <c r="AL168" s="245"/>
    </row>
    <row r="169" spans="1:38" ht="15.75" x14ac:dyDescent="0.3">
      <c r="A169" s="21"/>
      <c r="B169" s="23" t="s">
        <v>13</v>
      </c>
      <c r="C169" s="23" t="s">
        <v>523</v>
      </c>
      <c r="D169" s="175" t="s">
        <v>521</v>
      </c>
      <c r="E169" s="22">
        <v>10</v>
      </c>
      <c r="F169" s="22">
        <v>20</v>
      </c>
      <c r="G169" s="35">
        <v>0</v>
      </c>
      <c r="H169" s="35">
        <v>2</v>
      </c>
      <c r="I169" s="22">
        <f t="shared" si="7"/>
        <v>0.2</v>
      </c>
      <c r="J169" s="57">
        <f t="shared" si="8"/>
        <v>-1.6</v>
      </c>
      <c r="K169" s="109">
        <f t="shared" si="9"/>
        <v>172.2697</v>
      </c>
      <c r="L169" s="22" t="s">
        <v>522</v>
      </c>
      <c r="M169" s="25"/>
      <c r="N169" s="289" t="str">
        <f>_xll.JChemExcel.Functions.JCSYSStructure("CDCF3733680261751BE7788D4C11D009")</f>
        <v/>
      </c>
      <c r="O169" s="216"/>
      <c r="P169" s="298"/>
      <c r="Q169" s="221">
        <v>7.2401676611777175</v>
      </c>
      <c r="R169" s="89"/>
      <c r="S169" s="143">
        <v>6.5875731237731827</v>
      </c>
      <c r="T169" s="144">
        <v>6.1052707948238911</v>
      </c>
      <c r="U169" s="225">
        <v>5.7400682919739934</v>
      </c>
      <c r="V169" s="145">
        <v>5.5088165588638809</v>
      </c>
      <c r="W169" s="143">
        <v>7.9582712163487592</v>
      </c>
      <c r="X169" s="144">
        <v>7.383793449490021</v>
      </c>
      <c r="Y169" s="225">
        <v>6.9486406305783559</v>
      </c>
      <c r="Z169" s="145">
        <v>6.7876257708651115</v>
      </c>
      <c r="AA169" s="4"/>
      <c r="AB169" s="143">
        <v>5.86571</v>
      </c>
      <c r="AC169" s="146">
        <v>5.0931400000000009</v>
      </c>
      <c r="AD169" s="225">
        <v>4.6502999999999997</v>
      </c>
      <c r="AE169" s="145">
        <v>4.4183600000000007</v>
      </c>
      <c r="AF169" s="143">
        <v>7.0362248500401039</v>
      </c>
      <c r="AG169" s="146">
        <v>7.1978048500401046</v>
      </c>
      <c r="AH169" s="146">
        <v>7.0527837381428755</v>
      </c>
      <c r="AI169" s="146">
        <v>6.8667704980910784</v>
      </c>
      <c r="AJ169" s="187">
        <v>7.0383959840785408</v>
      </c>
      <c r="AK169" s="241">
        <v>6.5652742528950085</v>
      </c>
      <c r="AL169" s="245"/>
    </row>
    <row r="170" spans="1:38" ht="15.75" x14ac:dyDescent="0.3">
      <c r="A170" s="21"/>
      <c r="B170" s="23" t="s">
        <v>17</v>
      </c>
      <c r="C170" s="23" t="s">
        <v>526</v>
      </c>
      <c r="D170" s="175" t="s">
        <v>524</v>
      </c>
      <c r="E170" s="22">
        <v>11</v>
      </c>
      <c r="F170" s="22">
        <v>22</v>
      </c>
      <c r="G170" s="35">
        <v>0</v>
      </c>
      <c r="H170" s="35">
        <v>2</v>
      </c>
      <c r="I170" s="22">
        <f t="shared" si="7"/>
        <v>0.18181818181818182</v>
      </c>
      <c r="J170" s="57">
        <f t="shared" si="8"/>
        <v>-1.6363636363636362</v>
      </c>
      <c r="K170" s="109">
        <f t="shared" si="9"/>
        <v>186.29679000000002</v>
      </c>
      <c r="L170" s="22" t="s">
        <v>525</v>
      </c>
      <c r="M170" s="25"/>
      <c r="N170" s="289" t="str">
        <f>_xll.JChemExcel.Functions.JCSYSStructure("7D0E6716A2819C64D0B751D5E6D92FCE")</f>
        <v/>
      </c>
      <c r="O170" s="216"/>
      <c r="P170" s="298"/>
      <c r="Q170" s="221">
        <v>7.6088074919689319</v>
      </c>
      <c r="R170" s="89"/>
      <c r="S170" s="143">
        <v>6.4858073197417703</v>
      </c>
      <c r="T170" s="144">
        <v>6.0551461887898785</v>
      </c>
      <c r="U170" s="225">
        <v>5.7049359747283335</v>
      </c>
      <c r="V170" s="145">
        <v>5.4751251461155261</v>
      </c>
      <c r="W170" s="143">
        <v>8.371683911677005</v>
      </c>
      <c r="X170" s="144">
        <v>7.8019368442503456</v>
      </c>
      <c r="Y170" s="225">
        <v>7.3528521486937288</v>
      </c>
      <c r="Z170" s="145">
        <v>7.1866237446934829</v>
      </c>
      <c r="AA170" s="4"/>
      <c r="AB170" s="143">
        <v>5.8481179999999995</v>
      </c>
      <c r="AC170" s="146">
        <v>5.040127</v>
      </c>
      <c r="AD170" s="225">
        <v>4.5780790000000007</v>
      </c>
      <c r="AE170" s="145">
        <v>4.3351760000000015</v>
      </c>
      <c r="AF170" s="143">
        <v>7.4903568500401052</v>
      </c>
      <c r="AG170" s="146">
        <v>7.665813850040105</v>
      </c>
      <c r="AH170" s="146">
        <v>7.4441247381428752</v>
      </c>
      <c r="AI170" s="146">
        <v>7.2886444980910765</v>
      </c>
      <c r="AJ170" s="187">
        <v>7.4722349840785407</v>
      </c>
      <c r="AK170" s="241">
        <v>6.9752056203770767</v>
      </c>
      <c r="AL170" s="245"/>
    </row>
    <row r="171" spans="1:38" ht="15.75" x14ac:dyDescent="0.3">
      <c r="A171" s="21"/>
      <c r="B171" s="23" t="s">
        <v>21</v>
      </c>
      <c r="C171" s="22" t="s">
        <v>529</v>
      </c>
      <c r="D171" s="175" t="s">
        <v>527</v>
      </c>
      <c r="E171" s="22">
        <v>12</v>
      </c>
      <c r="F171" s="22">
        <v>24</v>
      </c>
      <c r="G171" s="35">
        <v>0</v>
      </c>
      <c r="H171" s="35">
        <v>2</v>
      </c>
      <c r="I171" s="22">
        <f t="shared" si="7"/>
        <v>0.16666666666666666</v>
      </c>
      <c r="J171" s="57">
        <f t="shared" si="8"/>
        <v>-1.6666666666666667</v>
      </c>
      <c r="K171" s="109">
        <f t="shared" si="9"/>
        <v>200.32388</v>
      </c>
      <c r="L171" s="22" t="s">
        <v>528</v>
      </c>
      <c r="M171" s="25"/>
      <c r="N171" s="289" t="str">
        <f>_xll.JChemExcel.Functions.JCSYSStructure("AA40650EBAC846CB624675CCB74A7A05")</f>
        <v/>
      </c>
      <c r="O171" s="216"/>
      <c r="P171" s="298"/>
      <c r="Q171" s="221">
        <v>7.4390908926867425</v>
      </c>
      <c r="R171" s="89"/>
      <c r="S171" s="143">
        <v>6.3350219259508593</v>
      </c>
      <c r="T171" s="144">
        <v>5.9529173827229958</v>
      </c>
      <c r="U171" s="225">
        <v>5.6168180114626427</v>
      </c>
      <c r="V171" s="145">
        <v>5.3928674209792637</v>
      </c>
      <c r="W171" s="143">
        <v>8.793918360564323</v>
      </c>
      <c r="X171" s="144">
        <v>8.227140299704514</v>
      </c>
      <c r="Y171" s="225">
        <v>7.7607763782723671</v>
      </c>
      <c r="Z171" s="145">
        <v>7.5905633120724811</v>
      </c>
      <c r="AA171" s="4"/>
      <c r="AB171" s="143">
        <v>5.7936959999999997</v>
      </c>
      <c r="AC171" s="146">
        <v>4.9541940000000011</v>
      </c>
      <c r="AD171" s="225">
        <v>4.4753380000000007</v>
      </c>
      <c r="AE171" s="145">
        <v>4.2225720000000013</v>
      </c>
      <c r="AF171" s="143">
        <v>7.9534588500401044</v>
      </c>
      <c r="AG171" s="146">
        <v>8.1468128500401065</v>
      </c>
      <c r="AH171" s="146">
        <v>7.8388257381428739</v>
      </c>
      <c r="AI171" s="146">
        <v>7.7207184980910766</v>
      </c>
      <c r="AJ171" s="187">
        <v>7.9149539840785401</v>
      </c>
      <c r="AK171" s="241">
        <v>7.3929730103352949</v>
      </c>
      <c r="AL171" s="245"/>
    </row>
    <row r="172" spans="1:38" ht="15.75" x14ac:dyDescent="0.3">
      <c r="A172" s="21"/>
      <c r="B172" s="23" t="s">
        <v>25</v>
      </c>
      <c r="C172" s="22" t="s">
        <v>532</v>
      </c>
      <c r="D172" s="175" t="s">
        <v>530</v>
      </c>
      <c r="E172" s="22">
        <v>13</v>
      </c>
      <c r="F172" s="22">
        <v>26</v>
      </c>
      <c r="G172" s="35">
        <v>0</v>
      </c>
      <c r="H172" s="35">
        <v>2</v>
      </c>
      <c r="I172" s="22">
        <f t="shared" si="7"/>
        <v>0.15384615384615385</v>
      </c>
      <c r="J172" s="57">
        <f t="shared" si="8"/>
        <v>-1.6923076923076923</v>
      </c>
      <c r="K172" s="109">
        <f t="shared" si="9"/>
        <v>214.35096999999999</v>
      </c>
      <c r="L172" s="22" t="s">
        <v>531</v>
      </c>
      <c r="M172" s="25"/>
      <c r="N172" s="289" t="str">
        <f>_xll.JChemExcel.Functions.JCSYSStructure("302210815FD4D374D0A8E43D2B3F44A9")</f>
        <v/>
      </c>
      <c r="O172" s="216"/>
      <c r="P172" s="298"/>
      <c r="Q172" s="221">
        <v>8.4374213757820176</v>
      </c>
      <c r="R172" s="89"/>
      <c r="S172" s="143">
        <v>6.1859495096258401</v>
      </c>
      <c r="T172" s="144">
        <v>5.8530893666977271</v>
      </c>
      <c r="U172" s="225">
        <v>5.5315173055339795</v>
      </c>
      <c r="V172" s="145">
        <v>5.3151077620664333</v>
      </c>
      <c r="W172" s="143">
        <v>9.2226723166505788</v>
      </c>
      <c r="X172" s="144">
        <v>8.6559729720523855</v>
      </c>
      <c r="Y172" s="225">
        <v>8.1741367458118983</v>
      </c>
      <c r="Z172" s="145">
        <v>8.0000670519596362</v>
      </c>
      <c r="AA172" s="4"/>
      <c r="AB172" s="143">
        <v>5.7207039999999996</v>
      </c>
      <c r="AC172" s="146">
        <v>4.8494810000000008</v>
      </c>
      <c r="AD172" s="225">
        <v>4.3537170000000014</v>
      </c>
      <c r="AE172" s="145">
        <v>4.0910880000000009</v>
      </c>
      <c r="AF172" s="143">
        <v>8.403390850040104</v>
      </c>
      <c r="AG172" s="146">
        <v>8.6120218500401045</v>
      </c>
      <c r="AH172" s="146">
        <v>8.2246667381428757</v>
      </c>
      <c r="AI172" s="146">
        <v>8.138892498091078</v>
      </c>
      <c r="AJ172" s="187">
        <v>8.3447429840785396</v>
      </c>
      <c r="AK172" s="241">
        <v>7.7988543778173645</v>
      </c>
      <c r="AL172" s="245"/>
    </row>
    <row r="173" spans="1:38" ht="15.75" x14ac:dyDescent="0.3">
      <c r="A173" s="21"/>
      <c r="B173" s="23" t="s">
        <v>29</v>
      </c>
      <c r="C173" s="22" t="s">
        <v>535</v>
      </c>
      <c r="D173" s="175" t="s">
        <v>533</v>
      </c>
      <c r="E173" s="22">
        <v>14</v>
      </c>
      <c r="F173" s="22">
        <v>28</v>
      </c>
      <c r="G173" s="35">
        <v>0</v>
      </c>
      <c r="H173" s="35">
        <v>2</v>
      </c>
      <c r="I173" s="22">
        <f t="shared" si="7"/>
        <v>0.14285714285714285</v>
      </c>
      <c r="J173" s="57">
        <f t="shared" si="8"/>
        <v>-1.7142857142857144</v>
      </c>
      <c r="K173" s="109">
        <f t="shared" si="9"/>
        <v>228.37806</v>
      </c>
      <c r="L173" s="22" t="s">
        <v>534</v>
      </c>
      <c r="M173" s="25"/>
      <c r="N173" s="289" t="str">
        <f>_xll.JChemExcel.Functions.JCSYSStructure("EC589751275E6002BA666F6665F6F627")</f>
        <v/>
      </c>
      <c r="O173" s="216"/>
      <c r="P173" s="298"/>
      <c r="Q173" s="221">
        <v>8.8361866319740372</v>
      </c>
      <c r="R173" s="89"/>
      <c r="S173" s="143">
        <v>6.0465810575948984</v>
      </c>
      <c r="T173" s="144">
        <v>5.7582523623125352</v>
      </c>
      <c r="U173" s="225">
        <v>5.4507503179458512</v>
      </c>
      <c r="V173" s="145">
        <v>5.2400995905062064</v>
      </c>
      <c r="W173" s="143">
        <v>9.6589818822610791</v>
      </c>
      <c r="X173" s="144">
        <v>9.0893940327250533</v>
      </c>
      <c r="Y173" s="225">
        <v>8.5914711085599791</v>
      </c>
      <c r="Z173" s="145">
        <v>8.4138013278149071</v>
      </c>
      <c r="AA173" s="4"/>
      <c r="AB173" s="143">
        <v>5.6471819999999999</v>
      </c>
      <c r="AC173" s="146">
        <v>4.7442480000000007</v>
      </c>
      <c r="AD173" s="225">
        <v>4.2315760000000004</v>
      </c>
      <c r="AE173" s="145">
        <v>3.9590840000000016</v>
      </c>
      <c r="AF173" s="143">
        <v>8.8526928500401052</v>
      </c>
      <c r="AG173" s="146">
        <v>9.0767208500401075</v>
      </c>
      <c r="AH173" s="146">
        <v>8.6098677381428743</v>
      </c>
      <c r="AI173" s="146">
        <v>8.5564664980910763</v>
      </c>
      <c r="AJ173" s="187">
        <v>8.7739369840785404</v>
      </c>
      <c r="AK173" s="241">
        <v>8.2041668903393425</v>
      </c>
      <c r="AL173" s="245"/>
    </row>
    <row r="174" spans="1:38" ht="15.75" x14ac:dyDescent="0.3">
      <c r="A174" s="21"/>
      <c r="B174" s="23" t="s">
        <v>33</v>
      </c>
      <c r="C174" s="22" t="s">
        <v>538</v>
      </c>
      <c r="D174" s="175" t="s">
        <v>536</v>
      </c>
      <c r="E174" s="22">
        <v>15</v>
      </c>
      <c r="F174" s="22">
        <v>30</v>
      </c>
      <c r="G174" s="35">
        <v>0</v>
      </c>
      <c r="H174" s="35">
        <v>2</v>
      </c>
      <c r="I174" s="22">
        <f t="shared" si="7"/>
        <v>0.13333333333333333</v>
      </c>
      <c r="J174" s="57">
        <f t="shared" si="8"/>
        <v>-1.7333333333333334</v>
      </c>
      <c r="K174" s="109">
        <f t="shared" si="9"/>
        <v>242.40515000000002</v>
      </c>
      <c r="L174" s="22" t="s">
        <v>537</v>
      </c>
      <c r="M174" s="25"/>
      <c r="N174" s="289" t="str">
        <f>_xll.JChemExcel.Functions.JCSYSStructure("293DD18CBA3213809380D2D2CC4ADAF3")</f>
        <v/>
      </c>
      <c r="O174" s="216"/>
      <c r="P174" s="298"/>
      <c r="Q174" s="221">
        <v>9.6274394637690985</v>
      </c>
      <c r="R174" s="89"/>
      <c r="S174" s="143">
        <v>5.9121664291027205</v>
      </c>
      <c r="T174" s="144">
        <v>5.6693112789757549</v>
      </c>
      <c r="U174" s="225">
        <v>5.3730555347820159</v>
      </c>
      <c r="V174" s="145">
        <v>5.1735808881275078</v>
      </c>
      <c r="W174" s="143">
        <v>10.10093871991749</v>
      </c>
      <c r="X174" s="144">
        <v>9.5281702953684952</v>
      </c>
      <c r="Y174" s="225">
        <v>9.0122277912770858</v>
      </c>
      <c r="Z174" s="145">
        <v>8.8309246528592844</v>
      </c>
      <c r="AA174" s="4"/>
      <c r="AB174" s="143">
        <v>5.6486900000000011</v>
      </c>
      <c r="AC174" s="146">
        <v>4.710535000000001</v>
      </c>
      <c r="AD174" s="225">
        <v>4.1787550000000007</v>
      </c>
      <c r="AE174" s="145">
        <v>3.8953000000000015</v>
      </c>
      <c r="AF174" s="143">
        <v>9.3206248500401063</v>
      </c>
      <c r="AG174" s="146">
        <v>9.5610298500401072</v>
      </c>
      <c r="AH174" s="146">
        <v>9.0107087381428741</v>
      </c>
      <c r="AI174" s="146">
        <v>8.9928404980910788</v>
      </c>
      <c r="AJ174" s="187">
        <v>9.2213009840785407</v>
      </c>
      <c r="AK174" s="241">
        <v>8.6265531352576534</v>
      </c>
      <c r="AL174" s="245"/>
    </row>
    <row r="175" spans="1:38" ht="15.75" x14ac:dyDescent="0.3">
      <c r="A175" s="21"/>
      <c r="B175" s="23" t="s">
        <v>37</v>
      </c>
      <c r="C175" s="22" t="s">
        <v>541</v>
      </c>
      <c r="D175" s="175" t="s">
        <v>539</v>
      </c>
      <c r="E175" s="22">
        <v>16</v>
      </c>
      <c r="F175" s="22">
        <v>32</v>
      </c>
      <c r="G175" s="35">
        <v>0</v>
      </c>
      <c r="H175" s="35">
        <v>2</v>
      </c>
      <c r="I175" s="22">
        <f t="shared" si="7"/>
        <v>0.125</v>
      </c>
      <c r="J175" s="57">
        <f t="shared" si="8"/>
        <v>-1.75</v>
      </c>
      <c r="K175" s="109">
        <f t="shared" si="9"/>
        <v>256.43224000000004</v>
      </c>
      <c r="L175" s="22" t="s">
        <v>540</v>
      </c>
      <c r="M175" s="25"/>
      <c r="N175" s="289" t="str">
        <f>_xll.JChemExcel.Functions.JCSYSStructure("29C2C4FC2D10B658A3325977218471B5")</f>
        <v/>
      </c>
      <c r="O175" s="216"/>
      <c r="P175" s="298"/>
      <c r="Q175" s="221">
        <v>9.7791552105042587</v>
      </c>
      <c r="R175" s="89"/>
      <c r="S175" s="143">
        <v>5.7833396228203169</v>
      </c>
      <c r="T175" s="144">
        <v>5.5835486267434957</v>
      </c>
      <c r="U175" s="225">
        <v>5.3043397224125561</v>
      </c>
      <c r="V175" s="145">
        <v>5.1092115213847054</v>
      </c>
      <c r="W175" s="143">
        <v>10.548000252096575</v>
      </c>
      <c r="X175" s="144">
        <v>9.9694955207562757</v>
      </c>
      <c r="Y175" s="225">
        <v>9.4361589853308683</v>
      </c>
      <c r="Z175" s="145">
        <v>9.252248480085802</v>
      </c>
      <c r="AA175" s="4"/>
      <c r="AB175" s="143">
        <v>5.5751680000000006</v>
      </c>
      <c r="AC175" s="146">
        <v>4.6053020000000009</v>
      </c>
      <c r="AD175" s="225">
        <v>4.0566140000000015</v>
      </c>
      <c r="AE175" s="145">
        <v>3.7632960000000022</v>
      </c>
      <c r="AF175" s="143">
        <v>9.7699268500401057</v>
      </c>
      <c r="AG175" s="146">
        <v>10.025728850040107</v>
      </c>
      <c r="AH175" s="146">
        <v>9.3959097381428744</v>
      </c>
      <c r="AI175" s="146">
        <v>9.4104144980910771</v>
      </c>
      <c r="AJ175" s="187">
        <v>9.6504949840785414</v>
      </c>
      <c r="AK175" s="241">
        <v>9.0318656477796306</v>
      </c>
      <c r="AL175" s="245"/>
    </row>
    <row r="176" spans="1:38" ht="15.75" x14ac:dyDescent="0.3">
      <c r="A176" s="26"/>
      <c r="B176" s="30" t="s">
        <v>41</v>
      </c>
      <c r="C176" s="30" t="s">
        <v>543</v>
      </c>
      <c r="D176" s="176" t="s">
        <v>567</v>
      </c>
      <c r="E176" s="27">
        <v>17</v>
      </c>
      <c r="F176" s="27">
        <v>34</v>
      </c>
      <c r="G176" s="36">
        <v>0</v>
      </c>
      <c r="H176" s="36">
        <v>2</v>
      </c>
      <c r="I176" s="27">
        <f t="shared" si="7"/>
        <v>0.11764705882352941</v>
      </c>
      <c r="J176" s="61">
        <f t="shared" si="8"/>
        <v>-1.7647058823529411</v>
      </c>
      <c r="K176" s="110">
        <f t="shared" si="9"/>
        <v>270.45933000000002</v>
      </c>
      <c r="L176" s="27" t="s">
        <v>542</v>
      </c>
      <c r="M176" s="29"/>
      <c r="N176" s="290" t="str">
        <f>_xll.JChemExcel.Functions.JCSYSStructure("F51DB611C44140C11F65F9F3452616AC")</f>
        <v/>
      </c>
      <c r="O176" s="216"/>
      <c r="P176" s="299"/>
      <c r="Q176" s="223">
        <v>10.198745360843258</v>
      </c>
      <c r="R176" s="89"/>
      <c r="S176" s="149">
        <v>5.6607295485305995</v>
      </c>
      <c r="T176" s="188">
        <v>5.5026336678868706</v>
      </c>
      <c r="U176" s="226">
        <v>5.235882341756704</v>
      </c>
      <c r="V176" s="151">
        <v>5.049285074629819</v>
      </c>
      <c r="W176" s="149">
        <v>10.998276378020343</v>
      </c>
      <c r="X176" s="188">
        <v>10.413286911348537</v>
      </c>
      <c r="Y176" s="226">
        <v>9.8627659168096997</v>
      </c>
      <c r="Z176" s="151">
        <v>9.6747403837146084</v>
      </c>
      <c r="AA176" s="4"/>
      <c r="AB176" s="149">
        <v>5.5212760000000003</v>
      </c>
      <c r="AC176" s="150">
        <v>4.5198890000000009</v>
      </c>
      <c r="AD176" s="226">
        <v>3.9543930000000009</v>
      </c>
      <c r="AE176" s="151">
        <v>3.6512120000000019</v>
      </c>
      <c r="AF176" s="149">
        <v>10.233658850040106</v>
      </c>
      <c r="AG176" s="150">
        <v>10.507237850040106</v>
      </c>
      <c r="AH176" s="150">
        <v>9.7912507381428764</v>
      </c>
      <c r="AI176" s="150">
        <v>9.8430884980910776</v>
      </c>
      <c r="AJ176" s="189">
        <v>10.093808984078542</v>
      </c>
      <c r="AK176" s="244">
        <v>9.4502018926979403</v>
      </c>
      <c r="AL176" s="245"/>
    </row>
    <row r="177" spans="1:110" s="1" customFormat="1" x14ac:dyDescent="0.2">
      <c r="A177" s="3"/>
      <c r="B177"/>
      <c r="C177"/>
      <c r="D177"/>
      <c r="E177"/>
      <c r="F177"/>
      <c r="G177"/>
      <c r="H177"/>
      <c r="I177" s="71"/>
      <c r="J177" s="71"/>
      <c r="K177"/>
      <c r="L177"/>
      <c r="M177"/>
      <c r="N177"/>
      <c r="O177" s="48"/>
      <c r="P177" s="293"/>
      <c r="Q177"/>
      <c r="R177" s="2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</row>
    <row r="178" spans="1:110" s="1" customFormat="1" x14ac:dyDescent="0.2">
      <c r="A178"/>
      <c r="B178"/>
      <c r="C178"/>
      <c r="D178"/>
      <c r="E178"/>
      <c r="F178"/>
      <c r="G178"/>
      <c r="H178"/>
      <c r="I178" s="71"/>
      <c r="J178" s="71"/>
      <c r="K178"/>
      <c r="L178"/>
      <c r="M178"/>
      <c r="N178"/>
      <c r="O178" s="48"/>
      <c r="P178" s="300" t="s">
        <v>1118</v>
      </c>
      <c r="Q178"/>
      <c r="R178" s="2"/>
      <c r="S178" s="5" t="s">
        <v>1111</v>
      </c>
      <c r="T178"/>
      <c r="U178"/>
      <c r="V178"/>
      <c r="W178"/>
      <c r="X178"/>
      <c r="Y178"/>
      <c r="Z178"/>
      <c r="AA178"/>
      <c r="AB178" s="51" t="s">
        <v>1119</v>
      </c>
      <c r="AC178"/>
      <c r="AD178"/>
      <c r="AE178"/>
      <c r="AF178"/>
      <c r="AG178"/>
      <c r="AH178"/>
      <c r="AI178"/>
      <c r="AJ178"/>
      <c r="AK178"/>
      <c r="AL178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</row>
    <row r="179" spans="1:110" s="1" customFormat="1" x14ac:dyDescent="0.2">
      <c r="A179"/>
      <c r="B179"/>
      <c r="C179"/>
      <c r="D179"/>
      <c r="E179"/>
      <c r="F179"/>
      <c r="G179"/>
      <c r="H179"/>
      <c r="I179" s="71"/>
      <c r="J179" s="71"/>
      <c r="K179"/>
      <c r="L179"/>
      <c r="M179"/>
      <c r="N179"/>
      <c r="O179" s="48"/>
      <c r="P179" s="293"/>
      <c r="Q179"/>
      <c r="R179" s="2"/>
      <c r="S179" s="51" t="s">
        <v>1118</v>
      </c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</row>
    <row r="180" spans="1:110" s="1" customFormat="1" x14ac:dyDescent="0.2">
      <c r="A180"/>
      <c r="B180"/>
      <c r="C180"/>
      <c r="D180"/>
      <c r="E180"/>
      <c r="F180"/>
      <c r="G180"/>
      <c r="H180"/>
      <c r="I180" s="71"/>
      <c r="J180" s="71"/>
      <c r="K180"/>
      <c r="L180"/>
      <c r="M180"/>
      <c r="N180"/>
      <c r="O180" s="48"/>
      <c r="P180" s="293"/>
      <c r="Q180"/>
      <c r="R180" s="2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  <c r="CZ180" s="2"/>
      <c r="DA180" s="2"/>
      <c r="DB180" s="2"/>
      <c r="DC180" s="2"/>
      <c r="DD180" s="2"/>
      <c r="DE180" s="2"/>
      <c r="DF180" s="2"/>
    </row>
    <row r="181" spans="1:110" s="1" customFormat="1" x14ac:dyDescent="0.2">
      <c r="A181"/>
      <c r="B181"/>
      <c r="C181"/>
      <c r="D181"/>
      <c r="E181"/>
      <c r="F181"/>
      <c r="G181"/>
      <c r="H181"/>
      <c r="I181" s="71"/>
      <c r="J181" s="71"/>
      <c r="K181"/>
      <c r="L181"/>
      <c r="M181"/>
      <c r="N181"/>
      <c r="O181" s="48"/>
      <c r="P181" s="293"/>
      <c r="Q181"/>
      <c r="R181" s="2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</row>
    <row r="182" spans="1:110" s="1" customFormat="1" x14ac:dyDescent="0.2">
      <c r="A182"/>
      <c r="B182"/>
      <c r="C182"/>
      <c r="D182"/>
      <c r="E182"/>
      <c r="F182"/>
      <c r="G182"/>
      <c r="H182"/>
      <c r="I182" s="71"/>
      <c r="J182" s="71"/>
      <c r="K182"/>
      <c r="L182"/>
      <c r="M182"/>
      <c r="N182"/>
      <c r="O182" s="48"/>
      <c r="P182" s="293"/>
      <c r="Q182"/>
      <c r="R182" s="2"/>
      <c r="S182"/>
      <c r="T182"/>
      <c r="U182"/>
      <c r="V182"/>
      <c r="W182"/>
      <c r="X182"/>
      <c r="Y182"/>
      <c r="Z182"/>
      <c r="AA182"/>
      <c r="AB182"/>
      <c r="AC182"/>
      <c r="AD182" s="2"/>
      <c r="AE182"/>
      <c r="AF182"/>
      <c r="AG182"/>
      <c r="AH182"/>
      <c r="AI182"/>
      <c r="AJ182"/>
      <c r="AK182"/>
      <c r="AL18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  <c r="CZ182" s="2"/>
      <c r="DA182" s="2"/>
      <c r="DB182" s="2"/>
      <c r="DC182" s="2"/>
      <c r="DD182" s="2"/>
      <c r="DE182" s="2"/>
      <c r="DF182" s="2"/>
    </row>
    <row r="183" spans="1:110" s="1" customFormat="1" x14ac:dyDescent="0.2">
      <c r="A183"/>
      <c r="B183"/>
      <c r="C183"/>
      <c r="D183"/>
      <c r="E183"/>
      <c r="F183"/>
      <c r="G183"/>
      <c r="H183"/>
      <c r="I183" s="71"/>
      <c r="J183" s="71"/>
      <c r="K183"/>
      <c r="L183"/>
      <c r="M183"/>
      <c r="N183"/>
      <c r="O183" s="48"/>
      <c r="P183" s="293"/>
      <c r="Q183"/>
      <c r="R183" s="2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</row>
    <row r="184" spans="1:110" s="1" customFormat="1" x14ac:dyDescent="0.2">
      <c r="A184"/>
      <c r="B184"/>
      <c r="C184"/>
      <c r="D184"/>
      <c r="E184"/>
      <c r="F184"/>
      <c r="G184"/>
      <c r="H184"/>
      <c r="I184" s="71"/>
      <c r="J184" s="71"/>
      <c r="K184"/>
      <c r="L184"/>
      <c r="M184"/>
      <c r="N184"/>
      <c r="O184" s="48"/>
      <c r="P184" s="293"/>
      <c r="Q184"/>
      <c r="R184" s="2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  <c r="DA184" s="2"/>
      <c r="DB184" s="2"/>
      <c r="DC184" s="2"/>
      <c r="DD184" s="2"/>
      <c r="DE184" s="2"/>
      <c r="DF184" s="2"/>
    </row>
    <row r="185" spans="1:110" s="1" customFormat="1" x14ac:dyDescent="0.2">
      <c r="A185"/>
      <c r="B185"/>
      <c r="C185" s="2"/>
      <c r="D185"/>
      <c r="E185"/>
      <c r="F185"/>
      <c r="G185"/>
      <c r="H185"/>
      <c r="I185" s="71"/>
      <c r="J185" s="71"/>
      <c r="K185"/>
      <c r="L185"/>
      <c r="M185"/>
      <c r="N185"/>
      <c r="O185" s="48"/>
      <c r="P185" s="293"/>
      <c r="Q185"/>
      <c r="R185" s="2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</row>
    <row r="186" spans="1:110" s="1" customFormat="1" x14ac:dyDescent="0.2">
      <c r="A186"/>
      <c r="B186"/>
      <c r="C186" s="2"/>
      <c r="D186"/>
      <c r="E186"/>
      <c r="F186"/>
      <c r="G186"/>
      <c r="H186"/>
      <c r="I186" s="71"/>
      <c r="J186" s="71"/>
      <c r="K186"/>
      <c r="L186"/>
      <c r="M186"/>
      <c r="N186"/>
      <c r="O186" s="48"/>
      <c r="P186" s="293"/>
      <c r="Q186"/>
      <c r="R186" s="2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</row>
    <row r="187" spans="1:110" s="1" customFormat="1" x14ac:dyDescent="0.2">
      <c r="A187"/>
      <c r="B187"/>
      <c r="C187" s="2"/>
      <c r="D187"/>
      <c r="E187"/>
      <c r="F187"/>
      <c r="G187"/>
      <c r="H187"/>
      <c r="I187" s="71"/>
      <c r="J187" s="71"/>
      <c r="K187"/>
      <c r="L187"/>
      <c r="M187"/>
      <c r="N187"/>
      <c r="O187" s="48"/>
      <c r="P187" s="293"/>
      <c r="Q187"/>
      <c r="R187" s="2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</row>
    <row r="188" spans="1:110" s="1" customFormat="1" x14ac:dyDescent="0.2">
      <c r="A188"/>
      <c r="B188"/>
      <c r="C188" s="2"/>
      <c r="D188"/>
      <c r="E188"/>
      <c r="F188"/>
      <c r="G188"/>
      <c r="H188"/>
      <c r="I188" s="71"/>
      <c r="J188" s="71"/>
      <c r="K188"/>
      <c r="L188"/>
      <c r="M188"/>
      <c r="N188"/>
      <c r="O188" s="48"/>
      <c r="P188" s="293"/>
      <c r="Q188"/>
      <c r="R188" s="2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  <c r="CZ188" s="2"/>
      <c r="DA188" s="2"/>
      <c r="DB188" s="2"/>
      <c r="DC188" s="2"/>
      <c r="DD188" s="2"/>
      <c r="DE188" s="2"/>
      <c r="DF188" s="2"/>
    </row>
    <row r="189" spans="1:110" s="1" customFormat="1" x14ac:dyDescent="0.2">
      <c r="A189"/>
      <c r="B189"/>
      <c r="C189" s="2"/>
      <c r="D189"/>
      <c r="E189"/>
      <c r="F189"/>
      <c r="G189"/>
      <c r="H189"/>
      <c r="I189" s="71"/>
      <c r="J189" s="71"/>
      <c r="K189"/>
      <c r="L189"/>
      <c r="M189"/>
      <c r="N189"/>
      <c r="O189" s="48"/>
      <c r="P189" s="293"/>
      <c r="Q189"/>
      <c r="R189" s="2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</row>
    <row r="190" spans="1:110" s="1" customFormat="1" x14ac:dyDescent="0.2">
      <c r="A190"/>
      <c r="B190"/>
      <c r="C190" s="2"/>
      <c r="D190"/>
      <c r="E190"/>
      <c r="F190"/>
      <c r="G190"/>
      <c r="H190"/>
      <c r="I190" s="71"/>
      <c r="J190" s="71"/>
      <c r="K190"/>
      <c r="L190"/>
      <c r="M190"/>
      <c r="N190"/>
      <c r="O190" s="48"/>
      <c r="P190" s="293"/>
      <c r="Q190"/>
      <c r="R190" s="2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</row>
    <row r="191" spans="1:110" s="1" customFormat="1" x14ac:dyDescent="0.2">
      <c r="A191"/>
      <c r="B191"/>
      <c r="C191" s="2"/>
      <c r="D191"/>
      <c r="E191"/>
      <c r="F191"/>
      <c r="G191"/>
      <c r="H191"/>
      <c r="I191" s="71"/>
      <c r="J191" s="71"/>
      <c r="K191"/>
      <c r="L191"/>
      <c r="M191"/>
      <c r="N191"/>
      <c r="O191" s="48"/>
      <c r="P191" s="293"/>
      <c r="Q191"/>
      <c r="R191" s="2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</row>
    <row r="192" spans="1:110" s="1" customFormat="1" x14ac:dyDescent="0.2">
      <c r="A192"/>
      <c r="B192"/>
      <c r="C192" s="2"/>
      <c r="D192"/>
      <c r="E192"/>
      <c r="F192"/>
      <c r="G192"/>
      <c r="H192"/>
      <c r="I192" s="71"/>
      <c r="J192" s="71"/>
      <c r="K192"/>
      <c r="L192"/>
      <c r="M192"/>
      <c r="N192"/>
      <c r="O192" s="48"/>
      <c r="P192" s="293"/>
      <c r="Q192"/>
      <c r="R192" s="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</row>
    <row r="193" spans="1:110" s="1" customFormat="1" x14ac:dyDescent="0.2">
      <c r="A193"/>
      <c r="B193"/>
      <c r="C193" s="2"/>
      <c r="D193"/>
      <c r="E193"/>
      <c r="F193"/>
      <c r="G193"/>
      <c r="H193"/>
      <c r="I193" s="71"/>
      <c r="J193" s="71"/>
      <c r="K193"/>
      <c r="L193"/>
      <c r="M193"/>
      <c r="N193"/>
      <c r="O193" s="48"/>
      <c r="P193" s="293"/>
      <c r="Q193"/>
      <c r="R193" s="2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  <c r="CZ193" s="2"/>
      <c r="DA193" s="2"/>
      <c r="DB193" s="2"/>
      <c r="DC193" s="2"/>
      <c r="DD193" s="2"/>
      <c r="DE193" s="2"/>
      <c r="DF193" s="2"/>
    </row>
    <row r="194" spans="1:110" s="1" customFormat="1" x14ac:dyDescent="0.2">
      <c r="A194"/>
      <c r="B194"/>
      <c r="C194" s="2"/>
      <c r="D194"/>
      <c r="E194"/>
      <c r="F194"/>
      <c r="G194"/>
      <c r="H194"/>
      <c r="I194" s="71"/>
      <c r="J194" s="71"/>
      <c r="K194"/>
      <c r="L194"/>
      <c r="M194"/>
      <c r="N194"/>
      <c r="O194" s="48"/>
      <c r="P194" s="293"/>
      <c r="Q194"/>
      <c r="R194" s="2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  <c r="CW194" s="2"/>
      <c r="CX194" s="2"/>
      <c r="CY194" s="2"/>
      <c r="CZ194" s="2"/>
      <c r="DA194" s="2"/>
      <c r="DB194" s="2"/>
      <c r="DC194" s="2"/>
      <c r="DD194" s="2"/>
      <c r="DE194" s="2"/>
      <c r="DF194" s="2"/>
    </row>
    <row r="195" spans="1:110" s="1" customFormat="1" x14ac:dyDescent="0.2">
      <c r="A195"/>
      <c r="B195"/>
      <c r="C195" s="2"/>
      <c r="D195"/>
      <c r="E195"/>
      <c r="F195"/>
      <c r="G195"/>
      <c r="H195"/>
      <c r="I195" s="71"/>
      <c r="J195" s="71"/>
      <c r="K195"/>
      <c r="L195"/>
      <c r="M195"/>
      <c r="N195"/>
      <c r="O195" s="48"/>
      <c r="P195" s="293"/>
      <c r="Q195"/>
      <c r="R195" s="2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</row>
    <row r="196" spans="1:110" s="1" customFormat="1" x14ac:dyDescent="0.2">
      <c r="A196"/>
      <c r="B196"/>
      <c r="C196" s="2"/>
      <c r="D196"/>
      <c r="E196"/>
      <c r="F196"/>
      <c r="G196"/>
      <c r="H196"/>
      <c r="I196" s="71"/>
      <c r="J196" s="71"/>
      <c r="K196"/>
      <c r="L196"/>
      <c r="M196"/>
      <c r="N196"/>
      <c r="O196" s="48"/>
      <c r="P196" s="293"/>
      <c r="Q196"/>
      <c r="R196" s="2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</row>
    <row r="197" spans="1:110" s="1" customFormat="1" x14ac:dyDescent="0.2">
      <c r="A197"/>
      <c r="B197"/>
      <c r="C197"/>
      <c r="D197"/>
      <c r="E197"/>
      <c r="F197"/>
      <c r="G197"/>
      <c r="H197"/>
      <c r="I197" s="71"/>
      <c r="J197" s="71"/>
      <c r="K197"/>
      <c r="L197"/>
      <c r="M197" s="5"/>
      <c r="N197"/>
      <c r="O197" s="47"/>
      <c r="P197" s="301"/>
      <c r="Q197"/>
      <c r="R197" s="2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  <c r="CZ197" s="2"/>
      <c r="DA197" s="2"/>
      <c r="DB197" s="2"/>
      <c r="DC197" s="2"/>
      <c r="DD197" s="2"/>
      <c r="DE197" s="2"/>
      <c r="DF197" s="2"/>
    </row>
    <row r="198" spans="1:110" s="1" customFormat="1" x14ac:dyDescent="0.2">
      <c r="A198"/>
      <c r="B198"/>
      <c r="C198"/>
      <c r="D198"/>
      <c r="E198"/>
      <c r="F198"/>
      <c r="G198"/>
      <c r="H198"/>
      <c r="I198" s="71"/>
      <c r="J198" s="71"/>
      <c r="K198"/>
      <c r="L198"/>
      <c r="M198" s="5"/>
      <c r="N198"/>
      <c r="O198" s="47"/>
      <c r="P198" s="301"/>
      <c r="Q198"/>
      <c r="R198" s="2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  <c r="CT198" s="2"/>
      <c r="CU198" s="2"/>
      <c r="CV198" s="2"/>
      <c r="CW198" s="2"/>
      <c r="CX198" s="2"/>
      <c r="CY198" s="2"/>
      <c r="CZ198" s="2"/>
      <c r="DA198" s="2"/>
      <c r="DB198" s="2"/>
      <c r="DC198" s="2"/>
      <c r="DD198" s="2"/>
      <c r="DE198" s="2"/>
      <c r="DF198" s="2"/>
    </row>
    <row r="199" spans="1:110" s="1" customFormat="1" x14ac:dyDescent="0.2">
      <c r="A199"/>
      <c r="B199"/>
      <c r="C199"/>
      <c r="D199"/>
      <c r="E199"/>
      <c r="F199"/>
      <c r="G199"/>
      <c r="H199"/>
      <c r="I199" s="71"/>
      <c r="J199" s="71"/>
      <c r="K199"/>
      <c r="L199"/>
      <c r="M199" s="5"/>
      <c r="N199"/>
      <c r="O199" s="47"/>
      <c r="P199" s="301"/>
      <c r="Q199"/>
      <c r="R199" s="2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</row>
    <row r="200" spans="1:110" s="1" customFormat="1" x14ac:dyDescent="0.2">
      <c r="A200"/>
      <c r="B200"/>
      <c r="C200"/>
      <c r="D200"/>
      <c r="E200"/>
      <c r="F200"/>
      <c r="G200"/>
      <c r="H200"/>
      <c r="I200" s="71"/>
      <c r="J200" s="71"/>
      <c r="K200"/>
      <c r="L200"/>
      <c r="M200" s="5"/>
      <c r="N200"/>
      <c r="O200" s="47"/>
      <c r="P200" s="301"/>
      <c r="Q200"/>
      <c r="R200" s="2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</row>
    <row r="201" spans="1:110" s="1" customFormat="1" x14ac:dyDescent="0.2">
      <c r="A201"/>
      <c r="B201"/>
      <c r="C201"/>
      <c r="D201"/>
      <c r="E201"/>
      <c r="F201"/>
      <c r="G201"/>
      <c r="H201"/>
      <c r="I201" s="71"/>
      <c r="J201" s="71"/>
      <c r="K201"/>
      <c r="L201"/>
      <c r="M201" s="5"/>
      <c r="N201"/>
      <c r="O201" s="47"/>
      <c r="P201" s="301"/>
      <c r="Q201"/>
      <c r="R201" s="2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  <c r="CZ201" s="2"/>
      <c r="DA201" s="2"/>
      <c r="DB201" s="2"/>
      <c r="DC201" s="2"/>
      <c r="DD201" s="2"/>
      <c r="DE201" s="2"/>
      <c r="DF201" s="2"/>
    </row>
    <row r="202" spans="1:110" s="1" customFormat="1" x14ac:dyDescent="0.2">
      <c r="A202"/>
      <c r="B202"/>
      <c r="C202"/>
      <c r="D202"/>
      <c r="E202"/>
      <c r="F202"/>
      <c r="G202"/>
      <c r="H202"/>
      <c r="I202" s="71"/>
      <c r="J202" s="71"/>
      <c r="K202"/>
      <c r="L202"/>
      <c r="M202" s="5"/>
      <c r="N202"/>
      <c r="O202" s="47"/>
      <c r="P202" s="301"/>
      <c r="Q202"/>
      <c r="R202" s="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</row>
    <row r="203" spans="1:110" s="1" customFormat="1" x14ac:dyDescent="0.2">
      <c r="A203"/>
      <c r="B203"/>
      <c r="C203"/>
      <c r="D203"/>
      <c r="E203"/>
      <c r="F203"/>
      <c r="G203"/>
      <c r="H203"/>
      <c r="I203" s="71"/>
      <c r="J203" s="71"/>
      <c r="K203"/>
      <c r="L203"/>
      <c r="M203" s="5"/>
      <c r="N203"/>
      <c r="O203" s="47"/>
      <c r="P203" s="301"/>
      <c r="Q203"/>
      <c r="R203" s="2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  <c r="CT203" s="2"/>
      <c r="CU203" s="2"/>
      <c r="CV203" s="2"/>
      <c r="CW203" s="2"/>
      <c r="CX203" s="2"/>
      <c r="CY203" s="2"/>
      <c r="CZ203" s="2"/>
      <c r="DA203" s="2"/>
      <c r="DB203" s="2"/>
      <c r="DC203" s="2"/>
      <c r="DD203" s="2"/>
      <c r="DE203" s="2"/>
      <c r="DF203" s="2"/>
    </row>
    <row r="204" spans="1:110" s="1" customFormat="1" x14ac:dyDescent="0.2">
      <c r="A204"/>
      <c r="B204"/>
      <c r="C204"/>
      <c r="D204"/>
      <c r="E204"/>
      <c r="F204"/>
      <c r="G204"/>
      <c r="H204"/>
      <c r="I204" s="71"/>
      <c r="J204" s="71"/>
      <c r="K204"/>
      <c r="L204"/>
      <c r="M204" s="5"/>
      <c r="N204"/>
      <c r="O204" s="47"/>
      <c r="P204" s="301"/>
      <c r="Q204"/>
      <c r="R204" s="2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  <c r="CZ204" s="2"/>
      <c r="DA204" s="2"/>
      <c r="DB204" s="2"/>
      <c r="DC204" s="2"/>
      <c r="DD204" s="2"/>
      <c r="DE204" s="2"/>
      <c r="DF204" s="2"/>
    </row>
    <row r="205" spans="1:110" s="1" customFormat="1" x14ac:dyDescent="0.2">
      <c r="A205"/>
      <c r="B205"/>
      <c r="C205"/>
      <c r="D205"/>
      <c r="E205"/>
      <c r="F205"/>
      <c r="G205"/>
      <c r="H205"/>
      <c r="I205" s="71"/>
      <c r="J205" s="71"/>
      <c r="K205"/>
      <c r="L205"/>
      <c r="M205" s="5"/>
      <c r="N205"/>
      <c r="O205" s="47"/>
      <c r="P205" s="301"/>
      <c r="Q205"/>
      <c r="R205" s="2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  <c r="CZ205" s="2"/>
      <c r="DA205" s="2"/>
      <c r="DB205" s="2"/>
      <c r="DC205" s="2"/>
      <c r="DD205" s="2"/>
      <c r="DE205" s="2"/>
      <c r="DF205" s="2"/>
    </row>
    <row r="206" spans="1:110" s="1" customFormat="1" x14ac:dyDescent="0.2">
      <c r="A206"/>
      <c r="B206"/>
      <c r="C206"/>
      <c r="D206"/>
      <c r="E206"/>
      <c r="F206"/>
      <c r="G206"/>
      <c r="H206"/>
      <c r="I206" s="71"/>
      <c r="J206" s="71"/>
      <c r="K206"/>
      <c r="L206"/>
      <c r="M206" s="5"/>
      <c r="N206"/>
      <c r="O206" s="47"/>
      <c r="P206" s="301"/>
      <c r="Q206"/>
      <c r="R206" s="2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</row>
    <row r="207" spans="1:110" s="1" customFormat="1" x14ac:dyDescent="0.2">
      <c r="A207"/>
      <c r="B207"/>
      <c r="C207"/>
      <c r="D207"/>
      <c r="E207"/>
      <c r="F207"/>
      <c r="G207"/>
      <c r="H207"/>
      <c r="I207" s="71"/>
      <c r="J207" s="71"/>
      <c r="K207"/>
      <c r="L207"/>
      <c r="M207" s="5"/>
      <c r="N207"/>
      <c r="O207" s="47"/>
      <c r="P207" s="301"/>
      <c r="Q207"/>
      <c r="R207" s="2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  <c r="DA207" s="2"/>
      <c r="DB207" s="2"/>
      <c r="DC207" s="2"/>
      <c r="DD207" s="2"/>
      <c r="DE207" s="2"/>
      <c r="DF207" s="2"/>
    </row>
    <row r="208" spans="1:110" s="1" customFormat="1" x14ac:dyDescent="0.2">
      <c r="A208"/>
      <c r="B208"/>
      <c r="C208"/>
      <c r="D208"/>
      <c r="E208"/>
      <c r="F208"/>
      <c r="G208"/>
      <c r="H208"/>
      <c r="I208" s="71"/>
      <c r="J208" s="71"/>
      <c r="K208"/>
      <c r="L208"/>
      <c r="M208" s="5"/>
      <c r="N208"/>
      <c r="O208" s="47"/>
      <c r="P208" s="301"/>
      <c r="Q208"/>
      <c r="R208" s="2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</row>
    <row r="209" spans="1:110" s="1" customFormat="1" x14ac:dyDescent="0.2">
      <c r="A209"/>
      <c r="B209"/>
      <c r="C209"/>
      <c r="D209"/>
      <c r="E209"/>
      <c r="F209"/>
      <c r="G209"/>
      <c r="H209"/>
      <c r="I209" s="71"/>
      <c r="J209" s="71"/>
      <c r="K209"/>
      <c r="L209"/>
      <c r="M209" s="5"/>
      <c r="N209"/>
      <c r="O209" s="47"/>
      <c r="P209" s="301"/>
      <c r="Q209"/>
      <c r="R209" s="2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  <c r="CT209" s="2"/>
      <c r="CU209" s="2"/>
      <c r="CV209" s="2"/>
      <c r="CW209" s="2"/>
      <c r="CX209" s="2"/>
      <c r="CY209" s="2"/>
      <c r="CZ209" s="2"/>
      <c r="DA209" s="2"/>
      <c r="DB209" s="2"/>
      <c r="DC209" s="2"/>
      <c r="DD209" s="2"/>
      <c r="DE209" s="2"/>
      <c r="DF209" s="2"/>
    </row>
    <row r="210" spans="1:110" s="1" customFormat="1" x14ac:dyDescent="0.2">
      <c r="A210"/>
      <c r="B210"/>
      <c r="C210"/>
      <c r="D210"/>
      <c r="E210"/>
      <c r="F210"/>
      <c r="G210"/>
      <c r="H210"/>
      <c r="I210" s="71"/>
      <c r="J210" s="71"/>
      <c r="K210"/>
      <c r="L210"/>
      <c r="M210" s="5"/>
      <c r="N210"/>
      <c r="O210" s="47"/>
      <c r="P210" s="301"/>
      <c r="Q210"/>
      <c r="R210" s="2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  <c r="CW210" s="2"/>
      <c r="CX210" s="2"/>
      <c r="CY210" s="2"/>
      <c r="CZ210" s="2"/>
      <c r="DA210" s="2"/>
      <c r="DB210" s="2"/>
      <c r="DC210" s="2"/>
      <c r="DD210" s="2"/>
      <c r="DE210" s="2"/>
      <c r="DF210" s="2"/>
    </row>
    <row r="211" spans="1:110" s="1" customFormat="1" x14ac:dyDescent="0.2">
      <c r="A211"/>
      <c r="B211"/>
      <c r="C211"/>
      <c r="D211"/>
      <c r="E211"/>
      <c r="F211"/>
      <c r="G211"/>
      <c r="H211"/>
      <c r="I211" s="71"/>
      <c r="J211" s="71"/>
      <c r="K211"/>
      <c r="L211"/>
      <c r="M211" s="5"/>
      <c r="N211"/>
      <c r="O211" s="47"/>
      <c r="P211" s="301"/>
      <c r="Q211"/>
      <c r="R211" s="2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  <c r="CZ211" s="2"/>
      <c r="DA211" s="2"/>
      <c r="DB211" s="2"/>
      <c r="DC211" s="2"/>
      <c r="DD211" s="2"/>
      <c r="DE211" s="2"/>
      <c r="DF211" s="2"/>
    </row>
    <row r="212" spans="1:110" s="1" customFormat="1" x14ac:dyDescent="0.2">
      <c r="A212"/>
      <c r="B212"/>
      <c r="C212"/>
      <c r="D212"/>
      <c r="E212"/>
      <c r="F212"/>
      <c r="G212"/>
      <c r="H212"/>
      <c r="I212" s="71"/>
      <c r="J212" s="71"/>
      <c r="K212"/>
      <c r="L212"/>
      <c r="M212" s="5"/>
      <c r="N212"/>
      <c r="O212" s="47"/>
      <c r="P212" s="301"/>
      <c r="Q212"/>
      <c r="R212" s="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</row>
    <row r="213" spans="1:110" s="1" customFormat="1" x14ac:dyDescent="0.2">
      <c r="A213"/>
      <c r="B213"/>
      <c r="C213"/>
      <c r="D213"/>
      <c r="E213"/>
      <c r="F213"/>
      <c r="G213"/>
      <c r="H213"/>
      <c r="I213" s="71"/>
      <c r="J213" s="71"/>
      <c r="K213"/>
      <c r="L213"/>
      <c r="M213" s="5"/>
      <c r="N213"/>
      <c r="O213" s="47"/>
      <c r="P213" s="301"/>
      <c r="Q213"/>
      <c r="R213" s="2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  <c r="CW213" s="2"/>
      <c r="CX213" s="2"/>
      <c r="CY213" s="2"/>
      <c r="CZ213" s="2"/>
      <c r="DA213" s="2"/>
      <c r="DB213" s="2"/>
      <c r="DC213" s="2"/>
      <c r="DD213" s="2"/>
      <c r="DE213" s="2"/>
      <c r="DF213" s="2"/>
    </row>
    <row r="214" spans="1:110" s="1" customFormat="1" x14ac:dyDescent="0.2">
      <c r="A214"/>
      <c r="B214"/>
      <c r="C214"/>
      <c r="D214"/>
      <c r="E214"/>
      <c r="F214"/>
      <c r="G214"/>
      <c r="H214"/>
      <c r="I214" s="71"/>
      <c r="J214" s="71"/>
      <c r="K214"/>
      <c r="L214"/>
      <c r="M214" s="5"/>
      <c r="N214"/>
      <c r="O214" s="47"/>
      <c r="P214" s="301"/>
      <c r="Q214"/>
      <c r="R214" s="2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</row>
    <row r="215" spans="1:110" s="1" customFormat="1" x14ac:dyDescent="0.2">
      <c r="A215"/>
      <c r="B215"/>
      <c r="C215"/>
      <c r="D215"/>
      <c r="E215"/>
      <c r="F215"/>
      <c r="G215"/>
      <c r="H215"/>
      <c r="I215" s="71"/>
      <c r="J215" s="71"/>
      <c r="K215"/>
      <c r="L215"/>
      <c r="M215" s="5"/>
      <c r="N215"/>
      <c r="O215" s="47"/>
      <c r="P215" s="301"/>
      <c r="Q215"/>
      <c r="R215" s="2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  <c r="DA215" s="2"/>
      <c r="DB215" s="2"/>
      <c r="DC215" s="2"/>
      <c r="DD215" s="2"/>
      <c r="DE215" s="2"/>
      <c r="DF215" s="2"/>
    </row>
    <row r="216" spans="1:110" s="1" customFormat="1" x14ac:dyDescent="0.2">
      <c r="A216"/>
      <c r="B216"/>
      <c r="C216"/>
      <c r="D216"/>
      <c r="E216"/>
      <c r="F216"/>
      <c r="G216"/>
      <c r="H216"/>
      <c r="I216" s="71"/>
      <c r="J216" s="71"/>
      <c r="K216"/>
      <c r="L216"/>
      <c r="M216" s="5"/>
      <c r="N216"/>
      <c r="O216" s="47"/>
      <c r="P216" s="301"/>
      <c r="Q216"/>
      <c r="R216" s="2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</row>
    <row r="217" spans="1:110" s="1" customFormat="1" x14ac:dyDescent="0.2">
      <c r="A217"/>
      <c r="B217"/>
      <c r="C217"/>
      <c r="D217"/>
      <c r="E217"/>
      <c r="F217"/>
      <c r="G217"/>
      <c r="H217"/>
      <c r="I217" s="71"/>
      <c r="J217" s="71"/>
      <c r="K217"/>
      <c r="L217"/>
      <c r="M217" s="5"/>
      <c r="N217"/>
      <c r="O217" s="47"/>
      <c r="P217" s="301"/>
      <c r="Q217"/>
      <c r="R217" s="2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</row>
    <row r="218" spans="1:110" s="1" customFormat="1" x14ac:dyDescent="0.2">
      <c r="A218"/>
      <c r="B218"/>
      <c r="C218"/>
      <c r="D218"/>
      <c r="E218"/>
      <c r="F218"/>
      <c r="G218"/>
      <c r="H218"/>
      <c r="I218" s="71"/>
      <c r="J218" s="71"/>
      <c r="K218"/>
      <c r="L218"/>
      <c r="M218" s="5"/>
      <c r="N218"/>
      <c r="O218" s="47"/>
      <c r="P218" s="301"/>
      <c r="Q218"/>
      <c r="R218" s="2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</row>
    <row r="219" spans="1:110" s="1" customFormat="1" x14ac:dyDescent="0.2">
      <c r="A219"/>
      <c r="B219"/>
      <c r="C219"/>
      <c r="D219"/>
      <c r="E219"/>
      <c r="F219"/>
      <c r="G219"/>
      <c r="H219"/>
      <c r="I219" s="71"/>
      <c r="J219" s="71"/>
      <c r="K219"/>
      <c r="L219"/>
      <c r="M219" s="5"/>
      <c r="N219"/>
      <c r="O219" s="47"/>
      <c r="P219" s="301"/>
      <c r="Q219"/>
      <c r="R219" s="2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</row>
    <row r="220" spans="1:110" s="1" customFormat="1" x14ac:dyDescent="0.2">
      <c r="A220"/>
      <c r="B220"/>
      <c r="C220"/>
      <c r="D220"/>
      <c r="E220"/>
      <c r="F220"/>
      <c r="G220"/>
      <c r="H220"/>
      <c r="I220" s="71"/>
      <c r="J220" s="71"/>
      <c r="K220"/>
      <c r="L220"/>
      <c r="M220" s="5"/>
      <c r="N220"/>
      <c r="O220" s="47"/>
      <c r="P220" s="301"/>
      <c r="Q220"/>
      <c r="R220" s="2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</row>
    <row r="221" spans="1:110" s="1" customFormat="1" x14ac:dyDescent="0.2">
      <c r="A221"/>
      <c r="B221"/>
      <c r="C221"/>
      <c r="D221"/>
      <c r="E221"/>
      <c r="F221"/>
      <c r="G221"/>
      <c r="H221"/>
      <c r="I221" s="71"/>
      <c r="J221" s="71"/>
      <c r="K221"/>
      <c r="L221"/>
      <c r="M221" s="5"/>
      <c r="N221"/>
      <c r="O221" s="47"/>
      <c r="P221" s="301"/>
      <c r="Q221"/>
      <c r="R221" s="2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  <c r="CT221" s="2"/>
      <c r="CU221" s="2"/>
      <c r="CV221" s="2"/>
      <c r="CW221" s="2"/>
      <c r="CX221" s="2"/>
      <c r="CY221" s="2"/>
      <c r="CZ221" s="2"/>
      <c r="DA221" s="2"/>
      <c r="DB221" s="2"/>
      <c r="DC221" s="2"/>
      <c r="DD221" s="2"/>
      <c r="DE221" s="2"/>
      <c r="DF221" s="2"/>
    </row>
    <row r="222" spans="1:110" s="1" customFormat="1" x14ac:dyDescent="0.2">
      <c r="A222"/>
      <c r="B222"/>
      <c r="C222"/>
      <c r="D222"/>
      <c r="E222"/>
      <c r="F222"/>
      <c r="G222"/>
      <c r="H222"/>
      <c r="I222" s="71"/>
      <c r="J222" s="71"/>
      <c r="K222"/>
      <c r="L222"/>
      <c r="M222" s="5"/>
      <c r="N222"/>
      <c r="O222" s="47"/>
      <c r="P222" s="301"/>
      <c r="Q222"/>
      <c r="R222" s="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  <c r="CT222" s="2"/>
      <c r="CU222" s="2"/>
      <c r="CV222" s="2"/>
      <c r="CW222" s="2"/>
      <c r="CX222" s="2"/>
      <c r="CY222" s="2"/>
      <c r="CZ222" s="2"/>
      <c r="DA222" s="2"/>
      <c r="DB222" s="2"/>
      <c r="DC222" s="2"/>
      <c r="DD222" s="2"/>
      <c r="DE222" s="2"/>
      <c r="DF222" s="2"/>
    </row>
    <row r="223" spans="1:110" s="1" customFormat="1" x14ac:dyDescent="0.2">
      <c r="A223"/>
      <c r="B223"/>
      <c r="C223"/>
      <c r="D223"/>
      <c r="E223"/>
      <c r="F223"/>
      <c r="G223"/>
      <c r="H223"/>
      <c r="I223" s="71"/>
      <c r="J223" s="71"/>
      <c r="K223"/>
      <c r="L223"/>
      <c r="M223" s="5"/>
      <c r="N223"/>
      <c r="O223" s="47"/>
      <c r="P223" s="301"/>
      <c r="Q223"/>
      <c r="R223" s="2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  <c r="CS223" s="2"/>
      <c r="CT223" s="2"/>
      <c r="CU223" s="2"/>
      <c r="CV223" s="2"/>
      <c r="CW223" s="2"/>
      <c r="CX223" s="2"/>
      <c r="CY223" s="2"/>
      <c r="CZ223" s="2"/>
      <c r="DA223" s="2"/>
      <c r="DB223" s="2"/>
      <c r="DC223" s="2"/>
      <c r="DD223" s="2"/>
      <c r="DE223" s="2"/>
      <c r="DF223" s="2"/>
    </row>
    <row r="224" spans="1:110" s="1" customFormat="1" x14ac:dyDescent="0.2">
      <c r="A224"/>
      <c r="B224"/>
      <c r="C224"/>
      <c r="D224"/>
      <c r="E224"/>
      <c r="F224"/>
      <c r="G224"/>
      <c r="H224"/>
      <c r="I224" s="71"/>
      <c r="J224" s="71"/>
      <c r="K224"/>
      <c r="L224"/>
      <c r="M224" s="5"/>
      <c r="N224"/>
      <c r="O224" s="47"/>
      <c r="P224" s="301"/>
      <c r="Q224"/>
      <c r="R224" s="2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  <c r="CT224" s="2"/>
      <c r="CU224" s="2"/>
      <c r="CV224" s="2"/>
      <c r="CW224" s="2"/>
      <c r="CX224" s="2"/>
      <c r="CY224" s="2"/>
      <c r="CZ224" s="2"/>
      <c r="DA224" s="2"/>
      <c r="DB224" s="2"/>
      <c r="DC224" s="2"/>
      <c r="DD224" s="2"/>
      <c r="DE224" s="2"/>
      <c r="DF224" s="2"/>
    </row>
    <row r="225" spans="1:110" s="1" customFormat="1" x14ac:dyDescent="0.2">
      <c r="A225"/>
      <c r="B225"/>
      <c r="C225"/>
      <c r="D225"/>
      <c r="E225"/>
      <c r="F225"/>
      <c r="G225"/>
      <c r="H225"/>
      <c r="I225" s="71"/>
      <c r="J225" s="71"/>
      <c r="K225"/>
      <c r="L225"/>
      <c r="M225" s="5"/>
      <c r="N225"/>
      <c r="O225" s="47"/>
      <c r="P225" s="301"/>
      <c r="Q225"/>
      <c r="R225" s="2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  <c r="CT225" s="2"/>
      <c r="CU225" s="2"/>
      <c r="CV225" s="2"/>
      <c r="CW225" s="2"/>
      <c r="CX225" s="2"/>
      <c r="CY225" s="2"/>
      <c r="CZ225" s="2"/>
      <c r="DA225" s="2"/>
      <c r="DB225" s="2"/>
      <c r="DC225" s="2"/>
      <c r="DD225" s="2"/>
      <c r="DE225" s="2"/>
      <c r="DF225" s="2"/>
    </row>
    <row r="226" spans="1:110" s="1" customFormat="1" x14ac:dyDescent="0.2">
      <c r="A226"/>
      <c r="B226"/>
      <c r="C226"/>
      <c r="D226"/>
      <c r="E226"/>
      <c r="F226"/>
      <c r="G226"/>
      <c r="H226"/>
      <c r="I226" s="71"/>
      <c r="J226" s="71"/>
      <c r="K226"/>
      <c r="L226"/>
      <c r="M226" s="5"/>
      <c r="N226"/>
      <c r="O226" s="47"/>
      <c r="P226" s="301"/>
      <c r="Q226"/>
      <c r="R226" s="2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  <c r="CS226" s="2"/>
      <c r="CT226" s="2"/>
      <c r="CU226" s="2"/>
      <c r="CV226" s="2"/>
      <c r="CW226" s="2"/>
      <c r="CX226" s="2"/>
      <c r="CY226" s="2"/>
      <c r="CZ226" s="2"/>
      <c r="DA226" s="2"/>
      <c r="DB226" s="2"/>
      <c r="DC226" s="2"/>
      <c r="DD226" s="2"/>
      <c r="DE226" s="2"/>
      <c r="DF226" s="2"/>
    </row>
    <row r="227" spans="1:110" s="1" customFormat="1" x14ac:dyDescent="0.2">
      <c r="A227"/>
      <c r="B227"/>
      <c r="C227"/>
      <c r="D227"/>
      <c r="E227"/>
      <c r="F227"/>
      <c r="G227"/>
      <c r="H227"/>
      <c r="I227" s="71"/>
      <c r="J227" s="71"/>
      <c r="K227"/>
      <c r="L227"/>
      <c r="M227" s="5"/>
      <c r="N227"/>
      <c r="O227" s="47"/>
      <c r="P227" s="301"/>
      <c r="Q227"/>
      <c r="R227" s="2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  <c r="CZ227" s="2"/>
      <c r="DA227" s="2"/>
      <c r="DB227" s="2"/>
      <c r="DC227" s="2"/>
      <c r="DD227" s="2"/>
      <c r="DE227" s="2"/>
      <c r="DF227" s="2"/>
    </row>
    <row r="228" spans="1:110" s="1" customFormat="1" x14ac:dyDescent="0.2">
      <c r="A228"/>
      <c r="B228"/>
      <c r="C228"/>
      <c r="D228"/>
      <c r="E228"/>
      <c r="F228"/>
      <c r="G228"/>
      <c r="H228"/>
      <c r="I228" s="71"/>
      <c r="J228" s="71"/>
      <c r="K228"/>
      <c r="L228"/>
      <c r="M228" s="5"/>
      <c r="N228"/>
      <c r="O228" s="47"/>
      <c r="P228" s="301"/>
      <c r="Q228"/>
      <c r="R228" s="2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  <c r="CT228" s="2"/>
      <c r="CU228" s="2"/>
      <c r="CV228" s="2"/>
      <c r="CW228" s="2"/>
      <c r="CX228" s="2"/>
      <c r="CY228" s="2"/>
      <c r="CZ228" s="2"/>
      <c r="DA228" s="2"/>
      <c r="DB228" s="2"/>
      <c r="DC228" s="2"/>
      <c r="DD228" s="2"/>
      <c r="DE228" s="2"/>
      <c r="DF228" s="2"/>
    </row>
    <row r="229" spans="1:110" s="1" customFormat="1" x14ac:dyDescent="0.2">
      <c r="A229"/>
      <c r="B229"/>
      <c r="C229"/>
      <c r="D229"/>
      <c r="E229"/>
      <c r="F229"/>
      <c r="G229"/>
      <c r="H229"/>
      <c r="I229" s="71"/>
      <c r="J229" s="71"/>
      <c r="K229"/>
      <c r="L229"/>
      <c r="M229" s="5"/>
      <c r="N229"/>
      <c r="O229" s="47"/>
      <c r="P229" s="301"/>
      <c r="Q229"/>
      <c r="R229" s="2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  <c r="CZ229" s="2"/>
      <c r="DA229" s="2"/>
      <c r="DB229" s="2"/>
      <c r="DC229" s="2"/>
      <c r="DD229" s="2"/>
      <c r="DE229" s="2"/>
      <c r="DF229" s="2"/>
    </row>
    <row r="230" spans="1:110" s="1" customFormat="1" x14ac:dyDescent="0.2">
      <c r="A230"/>
      <c r="B230"/>
      <c r="C230"/>
      <c r="D230"/>
      <c r="E230"/>
      <c r="F230"/>
      <c r="G230"/>
      <c r="H230"/>
      <c r="I230" s="71"/>
      <c r="J230" s="71"/>
      <c r="K230"/>
      <c r="L230"/>
      <c r="M230" s="5"/>
      <c r="N230"/>
      <c r="O230" s="47"/>
      <c r="P230" s="301"/>
      <c r="Q230"/>
      <c r="R230" s="2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  <c r="CT230" s="2"/>
      <c r="CU230" s="2"/>
      <c r="CV230" s="2"/>
      <c r="CW230" s="2"/>
      <c r="CX230" s="2"/>
      <c r="CY230" s="2"/>
      <c r="CZ230" s="2"/>
      <c r="DA230" s="2"/>
      <c r="DB230" s="2"/>
      <c r="DC230" s="2"/>
      <c r="DD230" s="2"/>
      <c r="DE230" s="2"/>
      <c r="DF230" s="2"/>
    </row>
    <row r="231" spans="1:110" s="1" customFormat="1" x14ac:dyDescent="0.2">
      <c r="A231"/>
      <c r="B231"/>
      <c r="C231"/>
      <c r="D231"/>
      <c r="E231"/>
      <c r="F231"/>
      <c r="G231"/>
      <c r="H231"/>
      <c r="I231" s="71"/>
      <c r="J231" s="71"/>
      <c r="K231"/>
      <c r="L231"/>
      <c r="M231" s="5"/>
      <c r="N231"/>
      <c r="O231" s="47"/>
      <c r="P231" s="301"/>
      <c r="Q231"/>
      <c r="R231" s="2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  <c r="CZ231" s="2"/>
      <c r="DA231" s="2"/>
      <c r="DB231" s="2"/>
      <c r="DC231" s="2"/>
      <c r="DD231" s="2"/>
      <c r="DE231" s="2"/>
      <c r="DF231" s="2"/>
    </row>
    <row r="232" spans="1:110" s="1" customFormat="1" x14ac:dyDescent="0.2">
      <c r="A232"/>
      <c r="B232"/>
      <c r="C232"/>
      <c r="D232"/>
      <c r="E232"/>
      <c r="F232"/>
      <c r="G232"/>
      <c r="H232"/>
      <c r="I232" s="71"/>
      <c r="J232" s="71"/>
      <c r="K232"/>
      <c r="L232"/>
      <c r="M232" s="5"/>
      <c r="N232"/>
      <c r="O232" s="47"/>
      <c r="P232" s="301"/>
      <c r="Q232"/>
      <c r="R232" s="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  <c r="CS232" s="2"/>
      <c r="CT232" s="2"/>
      <c r="CU232" s="2"/>
      <c r="CV232" s="2"/>
      <c r="CW232" s="2"/>
      <c r="CX232" s="2"/>
      <c r="CY232" s="2"/>
      <c r="CZ232" s="2"/>
      <c r="DA232" s="2"/>
      <c r="DB232" s="2"/>
      <c r="DC232" s="2"/>
      <c r="DD232" s="2"/>
      <c r="DE232" s="2"/>
      <c r="DF232" s="2"/>
    </row>
    <row r="233" spans="1:110" s="1" customFormat="1" x14ac:dyDescent="0.2">
      <c r="A233"/>
      <c r="B233"/>
      <c r="C233"/>
      <c r="D233"/>
      <c r="E233"/>
      <c r="F233"/>
      <c r="G233"/>
      <c r="H233"/>
      <c r="I233" s="71"/>
      <c r="J233" s="71"/>
      <c r="K233"/>
      <c r="L233"/>
      <c r="M233" s="5"/>
      <c r="N233"/>
      <c r="O233" s="47"/>
      <c r="P233" s="301"/>
      <c r="Q233"/>
      <c r="R233" s="2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</row>
    <row r="234" spans="1:110" s="1" customFormat="1" x14ac:dyDescent="0.2">
      <c r="A234"/>
      <c r="B234"/>
      <c r="C234"/>
      <c r="D234"/>
      <c r="E234"/>
      <c r="F234"/>
      <c r="G234"/>
      <c r="H234"/>
      <c r="I234" s="71"/>
      <c r="J234" s="71"/>
      <c r="K234"/>
      <c r="L234"/>
      <c r="M234" s="5"/>
      <c r="N234"/>
      <c r="O234" s="47"/>
      <c r="P234" s="301"/>
      <c r="Q234"/>
      <c r="R234" s="2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</row>
    <row r="235" spans="1:110" s="1" customFormat="1" x14ac:dyDescent="0.2">
      <c r="A235"/>
      <c r="B235"/>
      <c r="C235"/>
      <c r="D235"/>
      <c r="E235"/>
      <c r="F235"/>
      <c r="G235"/>
      <c r="H235"/>
      <c r="I235" s="71"/>
      <c r="J235" s="71"/>
      <c r="K235"/>
      <c r="L235"/>
      <c r="M235" s="5"/>
      <c r="N235"/>
      <c r="O235" s="47"/>
      <c r="P235" s="301"/>
      <c r="Q235"/>
      <c r="R235" s="2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  <c r="DA235" s="2"/>
      <c r="DB235" s="2"/>
      <c r="DC235" s="2"/>
      <c r="DD235" s="2"/>
      <c r="DE235" s="2"/>
      <c r="DF235" s="2"/>
    </row>
    <row r="236" spans="1:110" s="1" customFormat="1" x14ac:dyDescent="0.2">
      <c r="A236"/>
      <c r="B236"/>
      <c r="C236"/>
      <c r="D236"/>
      <c r="E236"/>
      <c r="F236"/>
      <c r="G236"/>
      <c r="H236"/>
      <c r="I236" s="71"/>
      <c r="J236" s="71"/>
      <c r="K236"/>
      <c r="L236"/>
      <c r="M236" s="5"/>
      <c r="N236"/>
      <c r="O236" s="47"/>
      <c r="P236" s="301"/>
      <c r="Q236"/>
      <c r="R236" s="2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  <c r="CZ236" s="2"/>
      <c r="DA236" s="2"/>
      <c r="DB236" s="2"/>
      <c r="DC236" s="2"/>
      <c r="DD236" s="2"/>
      <c r="DE236" s="2"/>
      <c r="DF236" s="2"/>
    </row>
    <row r="237" spans="1:110" s="1" customFormat="1" x14ac:dyDescent="0.2">
      <c r="A237"/>
      <c r="B237"/>
      <c r="C237"/>
      <c r="D237"/>
      <c r="E237"/>
      <c r="F237"/>
      <c r="G237"/>
      <c r="H237"/>
      <c r="I237" s="71"/>
      <c r="J237" s="71"/>
      <c r="K237"/>
      <c r="L237"/>
      <c r="M237" s="5"/>
      <c r="N237"/>
      <c r="O237" s="219"/>
      <c r="P237" s="301"/>
      <c r="Q237"/>
      <c r="R237" s="2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</row>
    <row r="238" spans="1:110" s="1" customFormat="1" x14ac:dyDescent="0.2">
      <c r="A238"/>
      <c r="B238"/>
      <c r="C238"/>
      <c r="D238"/>
      <c r="E238"/>
      <c r="F238"/>
      <c r="G238"/>
      <c r="H238"/>
      <c r="I238" s="71"/>
      <c r="J238" s="71"/>
      <c r="K238"/>
      <c r="L238"/>
      <c r="M238" s="5"/>
      <c r="N238"/>
      <c r="O238" s="219"/>
      <c r="P238" s="301"/>
      <c r="Q238"/>
      <c r="R238" s="2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  <c r="CT238" s="2"/>
      <c r="CU238" s="2"/>
      <c r="CV238" s="2"/>
      <c r="CW238" s="2"/>
      <c r="CX238" s="2"/>
      <c r="CY238" s="2"/>
      <c r="CZ238" s="2"/>
      <c r="DA238" s="2"/>
      <c r="DB238" s="2"/>
      <c r="DC238" s="2"/>
      <c r="DD238" s="2"/>
      <c r="DE238" s="2"/>
      <c r="DF238" s="2"/>
    </row>
    <row r="239" spans="1:110" s="1" customFormat="1" x14ac:dyDescent="0.2">
      <c r="A239"/>
      <c r="B239"/>
      <c r="C239"/>
      <c r="D239"/>
      <c r="E239"/>
      <c r="F239"/>
      <c r="G239"/>
      <c r="H239"/>
      <c r="I239" s="71"/>
      <c r="J239" s="71"/>
      <c r="K239"/>
      <c r="L239"/>
      <c r="M239" s="5"/>
      <c r="N239"/>
      <c r="O239" s="219"/>
      <c r="P239" s="301"/>
      <c r="Q239"/>
      <c r="R239" s="2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  <c r="CZ239" s="2"/>
      <c r="DA239" s="2"/>
      <c r="DB239" s="2"/>
      <c r="DC239" s="2"/>
      <c r="DD239" s="2"/>
      <c r="DE239" s="2"/>
      <c r="DF239" s="2"/>
    </row>
    <row r="240" spans="1:110" s="1" customFormat="1" x14ac:dyDescent="0.2">
      <c r="A240"/>
      <c r="B240"/>
      <c r="C240"/>
      <c r="D240"/>
      <c r="E240"/>
      <c r="F240"/>
      <c r="G240"/>
      <c r="H240"/>
      <c r="I240" s="71"/>
      <c r="J240" s="71"/>
      <c r="K240"/>
      <c r="L240"/>
      <c r="M240" s="5"/>
      <c r="N240"/>
      <c r="O240" s="219"/>
      <c r="P240" s="301"/>
      <c r="Q240"/>
      <c r="R240" s="2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</row>
    <row r="241" spans="1:110" s="1" customFormat="1" x14ac:dyDescent="0.2">
      <c r="A241"/>
      <c r="B241"/>
      <c r="C241"/>
      <c r="D241"/>
      <c r="E241"/>
      <c r="F241"/>
      <c r="G241"/>
      <c r="H241"/>
      <c r="I241" s="71"/>
      <c r="J241" s="71"/>
      <c r="K241"/>
      <c r="L241"/>
      <c r="M241" s="5"/>
      <c r="N241"/>
      <c r="O241" s="219"/>
      <c r="P241" s="301"/>
      <c r="Q241"/>
      <c r="R241" s="2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  <c r="CZ241" s="2"/>
      <c r="DA241" s="2"/>
      <c r="DB241" s="2"/>
      <c r="DC241" s="2"/>
      <c r="DD241" s="2"/>
      <c r="DE241" s="2"/>
      <c r="DF241" s="2"/>
    </row>
    <row r="242" spans="1:110" s="1" customFormat="1" x14ac:dyDescent="0.2">
      <c r="A242"/>
      <c r="B242"/>
      <c r="C242"/>
      <c r="D242"/>
      <c r="E242"/>
      <c r="F242"/>
      <c r="G242"/>
      <c r="H242"/>
      <c r="I242" s="71"/>
      <c r="J242" s="71"/>
      <c r="K242"/>
      <c r="L242"/>
      <c r="M242" s="5"/>
      <c r="N242"/>
      <c r="O242" s="219"/>
      <c r="P242" s="301"/>
      <c r="Q242"/>
      <c r="R242" s="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  <c r="CZ242" s="2"/>
      <c r="DA242" s="2"/>
      <c r="DB242" s="2"/>
      <c r="DC242" s="2"/>
      <c r="DD242" s="2"/>
      <c r="DE242" s="2"/>
      <c r="DF242" s="2"/>
    </row>
    <row r="243" spans="1:110" s="1" customFormat="1" x14ac:dyDescent="0.2">
      <c r="A243"/>
      <c r="B243"/>
      <c r="C243"/>
      <c r="D243"/>
      <c r="E243"/>
      <c r="F243"/>
      <c r="G243"/>
      <c r="H243"/>
      <c r="I243" s="71"/>
      <c r="J243" s="71"/>
      <c r="K243"/>
      <c r="L243"/>
      <c r="M243" s="5"/>
      <c r="N243"/>
      <c r="O243" s="219"/>
      <c r="P243" s="301"/>
      <c r="Q243"/>
      <c r="R243" s="2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  <c r="CZ243" s="2"/>
      <c r="DA243" s="2"/>
      <c r="DB243" s="2"/>
      <c r="DC243" s="2"/>
      <c r="DD243" s="2"/>
      <c r="DE243" s="2"/>
      <c r="DF243" s="2"/>
    </row>
    <row r="244" spans="1:110" s="1" customFormat="1" x14ac:dyDescent="0.2">
      <c r="A244"/>
      <c r="B244"/>
      <c r="C244"/>
      <c r="D244"/>
      <c r="E244"/>
      <c r="F244"/>
      <c r="G244"/>
      <c r="H244"/>
      <c r="I244" s="71"/>
      <c r="J244" s="71"/>
      <c r="K244"/>
      <c r="L244"/>
      <c r="M244" s="5"/>
      <c r="N244"/>
      <c r="O244" s="219"/>
      <c r="P244" s="301"/>
      <c r="Q244"/>
      <c r="R244" s="2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/>
      <c r="CX244" s="2"/>
      <c r="CY244" s="2"/>
      <c r="CZ244" s="2"/>
      <c r="DA244" s="2"/>
      <c r="DB244" s="2"/>
      <c r="DC244" s="2"/>
      <c r="DD244" s="2"/>
      <c r="DE244" s="2"/>
      <c r="DF244" s="2"/>
    </row>
    <row r="245" spans="1:110" s="1" customFormat="1" x14ac:dyDescent="0.2">
      <c r="A245"/>
      <c r="B245"/>
      <c r="C245"/>
      <c r="D245"/>
      <c r="E245"/>
      <c r="F245"/>
      <c r="G245"/>
      <c r="H245"/>
      <c r="I245" s="71"/>
      <c r="J245" s="71"/>
      <c r="K245"/>
      <c r="L245"/>
      <c r="M245" s="5"/>
      <c r="N245"/>
      <c r="O245" s="219"/>
      <c r="P245" s="301"/>
      <c r="Q245"/>
      <c r="R245" s="2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  <c r="CT245" s="2"/>
      <c r="CU245" s="2"/>
      <c r="CV245" s="2"/>
      <c r="CW245" s="2"/>
      <c r="CX245" s="2"/>
      <c r="CY245" s="2"/>
      <c r="CZ245" s="2"/>
      <c r="DA245" s="2"/>
      <c r="DB245" s="2"/>
      <c r="DC245" s="2"/>
      <c r="DD245" s="2"/>
      <c r="DE245" s="2"/>
      <c r="DF245" s="2"/>
    </row>
    <row r="246" spans="1:110" s="1" customFormat="1" x14ac:dyDescent="0.2">
      <c r="A246"/>
      <c r="B246"/>
      <c r="C246"/>
      <c r="D246"/>
      <c r="E246"/>
      <c r="F246"/>
      <c r="G246"/>
      <c r="H246"/>
      <c r="I246" s="71"/>
      <c r="J246" s="71"/>
      <c r="K246"/>
      <c r="L246"/>
      <c r="M246" s="5"/>
      <c r="N246"/>
      <c r="O246" s="219"/>
      <c r="P246" s="301"/>
      <c r="Q246"/>
      <c r="R246" s="2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  <c r="CZ246" s="2"/>
      <c r="DA246" s="2"/>
      <c r="DB246" s="2"/>
      <c r="DC246" s="2"/>
      <c r="DD246" s="2"/>
      <c r="DE246" s="2"/>
      <c r="DF246" s="2"/>
    </row>
    <row r="247" spans="1:110" s="1" customFormat="1" x14ac:dyDescent="0.2">
      <c r="A247"/>
      <c r="B247"/>
      <c r="C247"/>
      <c r="D247"/>
      <c r="E247"/>
      <c r="F247"/>
      <c r="G247"/>
      <c r="H247"/>
      <c r="I247" s="71"/>
      <c r="J247" s="71"/>
      <c r="K247"/>
      <c r="L247"/>
      <c r="M247" s="5"/>
      <c r="N247"/>
      <c r="O247" s="219"/>
      <c r="P247" s="301"/>
      <c r="Q247"/>
      <c r="R247" s="2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  <c r="CZ247" s="2"/>
      <c r="DA247" s="2"/>
      <c r="DB247" s="2"/>
      <c r="DC247" s="2"/>
      <c r="DD247" s="2"/>
      <c r="DE247" s="2"/>
      <c r="DF247" s="2"/>
    </row>
    <row r="248" spans="1:110" s="1" customFormat="1" x14ac:dyDescent="0.2">
      <c r="A248"/>
      <c r="B248"/>
      <c r="C248"/>
      <c r="D248"/>
      <c r="E248"/>
      <c r="F248"/>
      <c r="G248"/>
      <c r="H248"/>
      <c r="I248" s="71"/>
      <c r="J248" s="71"/>
      <c r="K248"/>
      <c r="L248"/>
      <c r="M248" s="5"/>
      <c r="N248"/>
      <c r="O248" s="219"/>
      <c r="P248" s="301"/>
      <c r="Q248"/>
      <c r="R248" s="2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  <c r="CT248" s="2"/>
      <c r="CU248" s="2"/>
      <c r="CV248" s="2"/>
      <c r="CW248" s="2"/>
      <c r="CX248" s="2"/>
      <c r="CY248" s="2"/>
      <c r="CZ248" s="2"/>
      <c r="DA248" s="2"/>
      <c r="DB248" s="2"/>
      <c r="DC248" s="2"/>
      <c r="DD248" s="2"/>
      <c r="DE248" s="2"/>
      <c r="DF248" s="2"/>
    </row>
    <row r="249" spans="1:110" s="1" customFormat="1" x14ac:dyDescent="0.2">
      <c r="A249"/>
      <c r="B249"/>
      <c r="C249"/>
      <c r="D249"/>
      <c r="E249"/>
      <c r="F249"/>
      <c r="G249"/>
      <c r="H249"/>
      <c r="I249" s="71"/>
      <c r="J249" s="71"/>
      <c r="K249"/>
      <c r="L249"/>
      <c r="M249" s="5"/>
      <c r="N249"/>
      <c r="O249" s="219"/>
      <c r="P249" s="301"/>
      <c r="Q249"/>
      <c r="R249" s="2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  <c r="CT249" s="2"/>
      <c r="CU249" s="2"/>
      <c r="CV249" s="2"/>
      <c r="CW249" s="2"/>
      <c r="CX249" s="2"/>
      <c r="CY249" s="2"/>
      <c r="CZ249" s="2"/>
      <c r="DA249" s="2"/>
      <c r="DB249" s="2"/>
      <c r="DC249" s="2"/>
      <c r="DD249" s="2"/>
      <c r="DE249" s="2"/>
      <c r="DF249" s="2"/>
    </row>
    <row r="250" spans="1:110" s="1" customFormat="1" x14ac:dyDescent="0.2">
      <c r="A250"/>
      <c r="B250"/>
      <c r="C250"/>
      <c r="D250"/>
      <c r="E250"/>
      <c r="F250"/>
      <c r="G250"/>
      <c r="H250"/>
      <c r="I250" s="71"/>
      <c r="J250" s="71"/>
      <c r="K250"/>
      <c r="L250"/>
      <c r="M250" s="5"/>
      <c r="N250"/>
      <c r="O250" s="219"/>
      <c r="P250" s="301"/>
      <c r="Q250"/>
      <c r="R250" s="2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  <c r="CZ250" s="2"/>
      <c r="DA250" s="2"/>
      <c r="DB250" s="2"/>
      <c r="DC250" s="2"/>
      <c r="DD250" s="2"/>
      <c r="DE250" s="2"/>
      <c r="DF250" s="2"/>
    </row>
    <row r="251" spans="1:110" s="1" customFormat="1" x14ac:dyDescent="0.2">
      <c r="A251"/>
      <c r="B251"/>
      <c r="C251"/>
      <c r="D251"/>
      <c r="E251"/>
      <c r="F251"/>
      <c r="G251"/>
      <c r="H251"/>
      <c r="I251" s="71"/>
      <c r="J251" s="71"/>
      <c r="K251"/>
      <c r="L251"/>
      <c r="M251" s="5"/>
      <c r="N251"/>
      <c r="O251" s="219"/>
      <c r="P251" s="301"/>
      <c r="Q251"/>
      <c r="R251" s="2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  <c r="CT251" s="2"/>
      <c r="CU251" s="2"/>
      <c r="CV251" s="2"/>
      <c r="CW251" s="2"/>
      <c r="CX251" s="2"/>
      <c r="CY251" s="2"/>
      <c r="CZ251" s="2"/>
      <c r="DA251" s="2"/>
      <c r="DB251" s="2"/>
      <c r="DC251" s="2"/>
      <c r="DD251" s="2"/>
      <c r="DE251" s="2"/>
      <c r="DF251" s="2"/>
    </row>
    <row r="252" spans="1:110" s="1" customFormat="1" x14ac:dyDescent="0.2">
      <c r="A252"/>
      <c r="B252"/>
      <c r="C252"/>
      <c r="D252"/>
      <c r="E252"/>
      <c r="F252"/>
      <c r="G252"/>
      <c r="H252"/>
      <c r="I252" s="71"/>
      <c r="J252" s="71"/>
      <c r="K252"/>
      <c r="L252"/>
      <c r="M252" s="5"/>
      <c r="N252"/>
      <c r="O252" s="219"/>
      <c r="P252" s="301"/>
      <c r="Q252"/>
      <c r="R252" s="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  <c r="CT252" s="2"/>
      <c r="CU252" s="2"/>
      <c r="CV252" s="2"/>
      <c r="CW252" s="2"/>
      <c r="CX252" s="2"/>
      <c r="CY252" s="2"/>
      <c r="CZ252" s="2"/>
      <c r="DA252" s="2"/>
      <c r="DB252" s="2"/>
      <c r="DC252" s="2"/>
      <c r="DD252" s="2"/>
      <c r="DE252" s="2"/>
      <c r="DF252" s="2"/>
    </row>
    <row r="253" spans="1:110" s="1" customFormat="1" x14ac:dyDescent="0.2">
      <c r="A253"/>
      <c r="B253"/>
      <c r="C253"/>
      <c r="D253"/>
      <c r="E253"/>
      <c r="F253"/>
      <c r="G253"/>
      <c r="H253"/>
      <c r="I253" s="71"/>
      <c r="J253" s="71"/>
      <c r="K253"/>
      <c r="L253"/>
      <c r="M253" s="5"/>
      <c r="N253"/>
      <c r="O253" s="219"/>
      <c r="P253" s="301"/>
      <c r="Q253"/>
      <c r="R253" s="2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  <c r="CZ253" s="2"/>
      <c r="DA253" s="2"/>
      <c r="DB253" s="2"/>
      <c r="DC253" s="2"/>
      <c r="DD253" s="2"/>
      <c r="DE253" s="2"/>
      <c r="DF253" s="2"/>
    </row>
    <row r="254" spans="1:110" s="1" customFormat="1" x14ac:dyDescent="0.2">
      <c r="A254"/>
      <c r="B254"/>
      <c r="C254"/>
      <c r="D254"/>
      <c r="E254"/>
      <c r="F254"/>
      <c r="G254"/>
      <c r="H254"/>
      <c r="I254" s="71"/>
      <c r="J254" s="71"/>
      <c r="K254"/>
      <c r="L254"/>
      <c r="M254" s="5"/>
      <c r="N254"/>
      <c r="O254" s="219"/>
      <c r="P254" s="301"/>
      <c r="Q254"/>
      <c r="R254" s="2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  <c r="CZ254" s="2"/>
      <c r="DA254" s="2"/>
      <c r="DB254" s="2"/>
      <c r="DC254" s="2"/>
      <c r="DD254" s="2"/>
      <c r="DE254" s="2"/>
      <c r="DF254" s="2"/>
    </row>
    <row r="255" spans="1:110" s="1" customFormat="1" x14ac:dyDescent="0.2">
      <c r="A255"/>
      <c r="B255"/>
      <c r="C255"/>
      <c r="D255"/>
      <c r="E255"/>
      <c r="F255"/>
      <c r="G255"/>
      <c r="H255"/>
      <c r="I255" s="71"/>
      <c r="J255" s="71"/>
      <c r="K255"/>
      <c r="L255"/>
      <c r="M255" s="5"/>
      <c r="N255"/>
      <c r="O255" s="219"/>
      <c r="P255" s="301"/>
      <c r="Q255"/>
      <c r="R255" s="2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  <c r="CZ255" s="2"/>
      <c r="DA255" s="2"/>
      <c r="DB255" s="2"/>
      <c r="DC255" s="2"/>
      <c r="DD255" s="2"/>
      <c r="DE255" s="2"/>
      <c r="DF255" s="2"/>
    </row>
    <row r="256" spans="1:110" s="1" customFormat="1" x14ac:dyDescent="0.2">
      <c r="A256"/>
      <c r="B256"/>
      <c r="C256"/>
      <c r="D256"/>
      <c r="E256"/>
      <c r="F256"/>
      <c r="G256"/>
      <c r="H256"/>
      <c r="I256" s="71"/>
      <c r="J256" s="71"/>
      <c r="K256"/>
      <c r="L256"/>
      <c r="M256" s="5"/>
      <c r="N256"/>
      <c r="O256" s="219"/>
      <c r="P256" s="301"/>
      <c r="Q256"/>
      <c r="R256" s="2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</row>
    <row r="257" spans="1:110" s="1" customFormat="1" x14ac:dyDescent="0.2">
      <c r="A257"/>
      <c r="B257"/>
      <c r="C257"/>
      <c r="D257"/>
      <c r="E257"/>
      <c r="F257"/>
      <c r="G257"/>
      <c r="H257"/>
      <c r="I257" s="71"/>
      <c r="J257" s="71"/>
      <c r="K257"/>
      <c r="L257"/>
      <c r="M257" s="5"/>
      <c r="N257"/>
      <c r="O257" s="219"/>
      <c r="P257" s="301"/>
      <c r="Q257"/>
      <c r="R257" s="2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  <c r="CZ257" s="2"/>
      <c r="DA257" s="2"/>
      <c r="DB257" s="2"/>
      <c r="DC257" s="2"/>
      <c r="DD257" s="2"/>
      <c r="DE257" s="2"/>
      <c r="DF257" s="2"/>
    </row>
    <row r="258" spans="1:110" s="1" customFormat="1" x14ac:dyDescent="0.2">
      <c r="A258"/>
      <c r="B258"/>
      <c r="C258"/>
      <c r="D258"/>
      <c r="E258"/>
      <c r="F258"/>
      <c r="G258"/>
      <c r="H258"/>
      <c r="I258" s="71"/>
      <c r="J258" s="71"/>
      <c r="K258"/>
      <c r="L258"/>
      <c r="M258" s="5"/>
      <c r="N258"/>
      <c r="O258" s="219"/>
      <c r="P258" s="301"/>
      <c r="Q258"/>
      <c r="R258" s="2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</row>
    <row r="259" spans="1:110" s="1" customFormat="1" x14ac:dyDescent="0.2">
      <c r="A259"/>
      <c r="B259"/>
      <c r="C259"/>
      <c r="D259"/>
      <c r="E259"/>
      <c r="F259"/>
      <c r="G259"/>
      <c r="H259"/>
      <c r="I259" s="71"/>
      <c r="J259" s="71"/>
      <c r="K259"/>
      <c r="L259"/>
      <c r="M259" s="5"/>
      <c r="N259"/>
      <c r="O259" s="219"/>
      <c r="P259" s="301"/>
      <c r="Q259"/>
      <c r="R259" s="2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  <c r="CZ259" s="2"/>
      <c r="DA259" s="2"/>
      <c r="DB259" s="2"/>
      <c r="DC259" s="2"/>
      <c r="DD259" s="2"/>
      <c r="DE259" s="2"/>
      <c r="DF259" s="2"/>
    </row>
    <row r="260" spans="1:110" s="1" customFormat="1" x14ac:dyDescent="0.2">
      <c r="A260"/>
      <c r="B260"/>
      <c r="C260"/>
      <c r="D260"/>
      <c r="E260"/>
      <c r="F260"/>
      <c r="G260"/>
      <c r="H260"/>
      <c r="I260" s="71"/>
      <c r="J260" s="71"/>
      <c r="K260"/>
      <c r="L260"/>
      <c r="M260" s="5"/>
      <c r="N260"/>
      <c r="O260" s="219"/>
      <c r="P260" s="301"/>
      <c r="Q260"/>
      <c r="R260" s="2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</row>
    <row r="261" spans="1:110" s="1" customFormat="1" x14ac:dyDescent="0.2">
      <c r="A261"/>
      <c r="B261"/>
      <c r="C261"/>
      <c r="D261"/>
      <c r="E261"/>
      <c r="F261"/>
      <c r="G261"/>
      <c r="H261"/>
      <c r="I261" s="71"/>
      <c r="J261" s="71"/>
      <c r="K261"/>
      <c r="L261"/>
      <c r="M261" s="5"/>
      <c r="N261"/>
      <c r="O261" s="219"/>
      <c r="P261" s="301"/>
      <c r="Q261"/>
      <c r="R261" s="2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  <c r="CT261" s="2"/>
      <c r="CU261" s="2"/>
      <c r="CV261" s="2"/>
      <c r="CW261" s="2"/>
      <c r="CX261" s="2"/>
      <c r="CY261" s="2"/>
      <c r="CZ261" s="2"/>
      <c r="DA261" s="2"/>
      <c r="DB261" s="2"/>
      <c r="DC261" s="2"/>
      <c r="DD261" s="2"/>
      <c r="DE261" s="2"/>
      <c r="DF261" s="2"/>
    </row>
    <row r="262" spans="1:110" s="1" customFormat="1" x14ac:dyDescent="0.2">
      <c r="A262"/>
      <c r="B262"/>
      <c r="C262"/>
      <c r="D262"/>
      <c r="E262"/>
      <c r="F262"/>
      <c r="G262"/>
      <c r="H262"/>
      <c r="I262" s="71"/>
      <c r="J262" s="71"/>
      <c r="K262"/>
      <c r="L262"/>
      <c r="M262" s="5"/>
      <c r="N262"/>
      <c r="O262" s="219"/>
      <c r="P262" s="301"/>
      <c r="Q262"/>
      <c r="R262" s="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  <c r="CZ262" s="2"/>
      <c r="DA262" s="2"/>
      <c r="DB262" s="2"/>
      <c r="DC262" s="2"/>
      <c r="DD262" s="2"/>
      <c r="DE262" s="2"/>
      <c r="DF262" s="2"/>
    </row>
    <row r="263" spans="1:110" s="1" customFormat="1" x14ac:dyDescent="0.2">
      <c r="A263"/>
      <c r="B263"/>
      <c r="C263"/>
      <c r="D263"/>
      <c r="E263"/>
      <c r="F263"/>
      <c r="G263"/>
      <c r="H263"/>
      <c r="I263" s="71"/>
      <c r="J263" s="71"/>
      <c r="K263"/>
      <c r="L263"/>
      <c r="M263" s="5"/>
      <c r="N263"/>
      <c r="O263" s="219"/>
      <c r="P263" s="301"/>
      <c r="Q263"/>
      <c r="R263" s="2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  <c r="CT263" s="2"/>
      <c r="CU263" s="2"/>
      <c r="CV263" s="2"/>
      <c r="CW263" s="2"/>
      <c r="CX263" s="2"/>
      <c r="CY263" s="2"/>
      <c r="CZ263" s="2"/>
      <c r="DA263" s="2"/>
      <c r="DB263" s="2"/>
      <c r="DC263" s="2"/>
      <c r="DD263" s="2"/>
      <c r="DE263" s="2"/>
      <c r="DF263" s="2"/>
    </row>
    <row r="264" spans="1:110" s="1" customFormat="1" x14ac:dyDescent="0.2">
      <c r="A264"/>
      <c r="B264"/>
      <c r="C264"/>
      <c r="D264"/>
      <c r="E264"/>
      <c r="F264"/>
      <c r="G264"/>
      <c r="H264"/>
      <c r="I264" s="71"/>
      <c r="J264" s="71"/>
      <c r="K264"/>
      <c r="L264"/>
      <c r="M264" s="5"/>
      <c r="N264"/>
      <c r="O264" s="219"/>
      <c r="P264" s="301"/>
      <c r="Q264"/>
      <c r="R264" s="2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  <c r="CZ264" s="2"/>
      <c r="DA264" s="2"/>
      <c r="DB264" s="2"/>
      <c r="DC264" s="2"/>
      <c r="DD264" s="2"/>
      <c r="DE264" s="2"/>
      <c r="DF264" s="2"/>
    </row>
    <row r="265" spans="1:110" s="1" customFormat="1" x14ac:dyDescent="0.2">
      <c r="A265"/>
      <c r="B265"/>
      <c r="C265"/>
      <c r="D265"/>
      <c r="E265"/>
      <c r="F265"/>
      <c r="G265"/>
      <c r="H265"/>
      <c r="I265" s="71"/>
      <c r="J265" s="71"/>
      <c r="K265"/>
      <c r="L265"/>
      <c r="M265" s="5"/>
      <c r="N265"/>
      <c r="O265" s="219"/>
      <c r="P265" s="301"/>
      <c r="Q265"/>
      <c r="R265" s="2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</row>
    <row r="266" spans="1:110" s="1" customFormat="1" x14ac:dyDescent="0.2">
      <c r="A266"/>
      <c r="B266"/>
      <c r="C266"/>
      <c r="D266"/>
      <c r="E266"/>
      <c r="F266"/>
      <c r="G266"/>
      <c r="H266"/>
      <c r="I266" s="71"/>
      <c r="J266" s="71"/>
      <c r="K266"/>
      <c r="L266"/>
      <c r="M266" s="5"/>
      <c r="N266"/>
      <c r="O266" s="219"/>
      <c r="P266" s="301"/>
      <c r="Q266"/>
      <c r="R266" s="2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</row>
    <row r="267" spans="1:110" s="1" customFormat="1" x14ac:dyDescent="0.2">
      <c r="A267"/>
      <c r="B267"/>
      <c r="C267"/>
      <c r="D267"/>
      <c r="E267"/>
      <c r="F267"/>
      <c r="G267"/>
      <c r="H267"/>
      <c r="I267" s="71"/>
      <c r="J267" s="71"/>
      <c r="K267"/>
      <c r="L267"/>
      <c r="M267" s="5"/>
      <c r="N267"/>
      <c r="O267" s="219"/>
      <c r="P267" s="301"/>
      <c r="Q267"/>
      <c r="R267" s="2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</row>
    <row r="268" spans="1:110" s="1" customFormat="1" x14ac:dyDescent="0.2">
      <c r="A268"/>
      <c r="B268"/>
      <c r="C268"/>
      <c r="D268"/>
      <c r="E268"/>
      <c r="F268"/>
      <c r="G268"/>
      <c r="H268"/>
      <c r="I268" s="71"/>
      <c r="J268" s="71"/>
      <c r="K268"/>
      <c r="L268"/>
      <c r="M268" s="5"/>
      <c r="N268"/>
      <c r="O268" s="219"/>
      <c r="P268" s="301"/>
      <c r="Q268"/>
      <c r="R268" s="2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</row>
    <row r="269" spans="1:110" s="1" customFormat="1" x14ac:dyDescent="0.2">
      <c r="A269"/>
      <c r="B269"/>
      <c r="C269"/>
      <c r="D269"/>
      <c r="E269"/>
      <c r="F269"/>
      <c r="G269"/>
      <c r="H269"/>
      <c r="I269" s="71"/>
      <c r="J269" s="71"/>
      <c r="K269"/>
      <c r="L269"/>
      <c r="M269" s="5"/>
      <c r="N269"/>
      <c r="O269" s="219"/>
      <c r="P269" s="301"/>
      <c r="Q269"/>
      <c r="R269" s="2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</row>
    <row r="270" spans="1:110" s="1" customFormat="1" x14ac:dyDescent="0.2">
      <c r="A270"/>
      <c r="B270"/>
      <c r="C270"/>
      <c r="D270"/>
      <c r="E270"/>
      <c r="F270"/>
      <c r="G270"/>
      <c r="H270"/>
      <c r="I270" s="71"/>
      <c r="J270" s="71"/>
      <c r="K270"/>
      <c r="L270"/>
      <c r="M270" s="5"/>
      <c r="N270"/>
      <c r="O270" s="219"/>
      <c r="P270" s="301"/>
      <c r="Q270"/>
      <c r="R270" s="2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</row>
    <row r="271" spans="1:110" s="1" customFormat="1" x14ac:dyDescent="0.2">
      <c r="A271"/>
      <c r="B271"/>
      <c r="C271"/>
      <c r="D271"/>
      <c r="E271"/>
      <c r="F271"/>
      <c r="G271"/>
      <c r="H271"/>
      <c r="I271" s="71"/>
      <c r="J271" s="71"/>
      <c r="K271"/>
      <c r="L271"/>
      <c r="M271" s="5"/>
      <c r="N271"/>
      <c r="O271" s="219"/>
      <c r="P271" s="301"/>
      <c r="Q271"/>
      <c r="R271" s="2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</row>
    <row r="272" spans="1:110" s="1" customFormat="1" x14ac:dyDescent="0.2">
      <c r="A272"/>
      <c r="B272"/>
      <c r="C272"/>
      <c r="D272"/>
      <c r="E272"/>
      <c r="F272"/>
      <c r="G272"/>
      <c r="H272"/>
      <c r="I272" s="71"/>
      <c r="J272" s="71"/>
      <c r="K272"/>
      <c r="L272"/>
      <c r="M272" s="5"/>
      <c r="N272"/>
      <c r="O272" s="219"/>
      <c r="P272" s="301"/>
      <c r="Q272"/>
      <c r="R272" s="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</row>
    <row r="273" spans="1:110" s="1" customFormat="1" x14ac:dyDescent="0.2">
      <c r="A273"/>
      <c r="B273"/>
      <c r="C273"/>
      <c r="D273"/>
      <c r="E273"/>
      <c r="F273"/>
      <c r="G273"/>
      <c r="H273"/>
      <c r="I273" s="71"/>
      <c r="J273" s="71"/>
      <c r="K273"/>
      <c r="L273"/>
      <c r="M273" s="5"/>
      <c r="N273"/>
      <c r="O273" s="219"/>
      <c r="P273" s="301"/>
      <c r="Q273"/>
      <c r="R273" s="2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</row>
    <row r="274" spans="1:110" s="1" customFormat="1" x14ac:dyDescent="0.2">
      <c r="A274"/>
      <c r="B274"/>
      <c r="C274"/>
      <c r="D274"/>
      <c r="E274"/>
      <c r="F274"/>
      <c r="G274"/>
      <c r="H274"/>
      <c r="I274" s="71"/>
      <c r="J274" s="71"/>
      <c r="K274"/>
      <c r="L274"/>
      <c r="M274" s="5"/>
      <c r="N274"/>
      <c r="O274" s="219"/>
      <c r="P274" s="301"/>
      <c r="Q274"/>
      <c r="R274" s="2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</row>
    <row r="275" spans="1:110" s="1" customFormat="1" x14ac:dyDescent="0.2">
      <c r="A275"/>
      <c r="B275"/>
      <c r="C275"/>
      <c r="D275"/>
      <c r="E275"/>
      <c r="F275"/>
      <c r="G275"/>
      <c r="H275"/>
      <c r="I275" s="71"/>
      <c r="J275" s="71"/>
      <c r="K275"/>
      <c r="L275"/>
      <c r="M275" s="5"/>
      <c r="N275"/>
      <c r="O275" s="219"/>
      <c r="P275" s="301"/>
      <c r="Q275"/>
      <c r="R275" s="2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</row>
    <row r="276" spans="1:110" s="1" customFormat="1" x14ac:dyDescent="0.2">
      <c r="A276"/>
      <c r="B276"/>
      <c r="C276"/>
      <c r="D276"/>
      <c r="E276"/>
      <c r="F276"/>
      <c r="G276"/>
      <c r="H276"/>
      <c r="I276" s="71"/>
      <c r="J276" s="71"/>
      <c r="K276"/>
      <c r="L276"/>
      <c r="M276" s="5"/>
      <c r="N276"/>
      <c r="O276" s="219"/>
      <c r="P276" s="301"/>
      <c r="Q276"/>
      <c r="R276" s="2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</row>
    <row r="277" spans="1:110" s="1" customFormat="1" x14ac:dyDescent="0.2">
      <c r="A277"/>
      <c r="B277"/>
      <c r="C277"/>
      <c r="D277"/>
      <c r="E277"/>
      <c r="F277"/>
      <c r="G277"/>
      <c r="H277"/>
      <c r="I277" s="71"/>
      <c r="J277" s="71"/>
      <c r="K277"/>
      <c r="L277"/>
      <c r="M277" s="5"/>
      <c r="N277"/>
      <c r="O277" s="219"/>
      <c r="P277" s="301"/>
      <c r="Q277"/>
      <c r="R277" s="2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</row>
    <row r="278" spans="1:110" s="1" customFormat="1" x14ac:dyDescent="0.2">
      <c r="A278"/>
      <c r="B278"/>
      <c r="C278"/>
      <c r="D278"/>
      <c r="E278"/>
      <c r="F278"/>
      <c r="G278"/>
      <c r="H278"/>
      <c r="I278" s="71"/>
      <c r="J278" s="71"/>
      <c r="K278"/>
      <c r="L278"/>
      <c r="M278" s="5"/>
      <c r="N278"/>
      <c r="O278" s="219"/>
      <c r="P278" s="301"/>
      <c r="Q278"/>
      <c r="R278" s="2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</row>
    <row r="279" spans="1:110" s="1" customFormat="1" x14ac:dyDescent="0.2">
      <c r="A279"/>
      <c r="B279"/>
      <c r="C279"/>
      <c r="D279"/>
      <c r="E279"/>
      <c r="F279"/>
      <c r="G279"/>
      <c r="H279"/>
      <c r="I279" s="71"/>
      <c r="J279" s="71"/>
      <c r="K279"/>
      <c r="L279"/>
      <c r="M279" s="5"/>
      <c r="N279"/>
      <c r="O279" s="219"/>
      <c r="P279" s="301"/>
      <c r="Q279"/>
      <c r="R279" s="2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</row>
    <row r="280" spans="1:110" s="1" customFormat="1" x14ac:dyDescent="0.2">
      <c r="A280"/>
      <c r="B280"/>
      <c r="C280"/>
      <c r="D280"/>
      <c r="E280"/>
      <c r="F280"/>
      <c r="G280"/>
      <c r="H280"/>
      <c r="I280" s="71"/>
      <c r="J280" s="71"/>
      <c r="K280"/>
      <c r="L280"/>
      <c r="M280" s="5"/>
      <c r="N280"/>
      <c r="O280" s="219"/>
      <c r="P280" s="301"/>
      <c r="Q280"/>
      <c r="R280" s="2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</row>
    <row r="281" spans="1:110" s="1" customFormat="1" x14ac:dyDescent="0.2">
      <c r="A281"/>
      <c r="B281"/>
      <c r="C281"/>
      <c r="D281"/>
      <c r="E281"/>
      <c r="F281"/>
      <c r="G281"/>
      <c r="H281"/>
      <c r="I281" s="71"/>
      <c r="J281" s="71"/>
      <c r="K281"/>
      <c r="L281"/>
      <c r="M281" s="5"/>
      <c r="N281"/>
      <c r="O281" s="219"/>
      <c r="P281" s="301"/>
      <c r="Q281"/>
      <c r="R281" s="2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</row>
    <row r="282" spans="1:110" s="1" customFormat="1" x14ac:dyDescent="0.2">
      <c r="A282"/>
      <c r="B282"/>
      <c r="C282"/>
      <c r="D282"/>
      <c r="E282"/>
      <c r="F282"/>
      <c r="G282"/>
      <c r="H282"/>
      <c r="I282" s="71"/>
      <c r="J282" s="71"/>
      <c r="K282"/>
      <c r="L282"/>
      <c r="M282" s="5"/>
      <c r="N282"/>
      <c r="O282" s="219"/>
      <c r="P282" s="301"/>
      <c r="Q282"/>
      <c r="R282" s="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</row>
    <row r="283" spans="1:110" s="1" customFormat="1" x14ac:dyDescent="0.2">
      <c r="A283"/>
      <c r="B283"/>
      <c r="C283"/>
      <c r="D283"/>
      <c r="E283"/>
      <c r="F283"/>
      <c r="G283"/>
      <c r="H283"/>
      <c r="I283" s="71"/>
      <c r="J283" s="71"/>
      <c r="K283"/>
      <c r="L283"/>
      <c r="M283" s="5"/>
      <c r="N283"/>
      <c r="O283" s="219"/>
      <c r="P283" s="301"/>
      <c r="Q283"/>
      <c r="R283" s="2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</row>
    <row r="284" spans="1:110" s="1" customFormat="1" x14ac:dyDescent="0.2">
      <c r="A284"/>
      <c r="B284"/>
      <c r="C284"/>
      <c r="D284"/>
      <c r="E284"/>
      <c r="F284"/>
      <c r="G284"/>
      <c r="H284"/>
      <c r="I284" s="71"/>
      <c r="J284" s="71"/>
      <c r="K284"/>
      <c r="L284"/>
      <c r="M284" s="5"/>
      <c r="N284"/>
      <c r="O284" s="219"/>
      <c r="P284" s="301"/>
      <c r="Q284"/>
      <c r="R284" s="2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</row>
    <row r="285" spans="1:110" s="1" customFormat="1" x14ac:dyDescent="0.2">
      <c r="A285"/>
      <c r="B285"/>
      <c r="C285"/>
      <c r="D285"/>
      <c r="E285"/>
      <c r="F285"/>
      <c r="G285"/>
      <c r="H285"/>
      <c r="I285" s="71"/>
      <c r="J285" s="71"/>
      <c r="K285"/>
      <c r="L285"/>
      <c r="M285" s="5"/>
      <c r="N285"/>
      <c r="O285" s="219"/>
      <c r="P285" s="301"/>
      <c r="Q285"/>
      <c r="R285" s="2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</row>
    <row r="286" spans="1:110" s="1" customFormat="1" x14ac:dyDescent="0.2">
      <c r="A286"/>
      <c r="B286"/>
      <c r="C286"/>
      <c r="D286"/>
      <c r="E286"/>
      <c r="F286"/>
      <c r="G286"/>
      <c r="H286"/>
      <c r="I286" s="71"/>
      <c r="J286" s="71"/>
      <c r="K286"/>
      <c r="L286"/>
      <c r="M286" s="5"/>
      <c r="N286"/>
      <c r="O286" s="219"/>
      <c r="P286" s="301"/>
      <c r="Q286"/>
      <c r="R286" s="2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</row>
    <row r="287" spans="1:110" s="1" customFormat="1" x14ac:dyDescent="0.2">
      <c r="A287"/>
      <c r="B287"/>
      <c r="C287"/>
      <c r="D287"/>
      <c r="E287"/>
      <c r="F287"/>
      <c r="G287"/>
      <c r="H287"/>
      <c r="I287" s="71"/>
      <c r="J287" s="71"/>
      <c r="K287"/>
      <c r="L287"/>
      <c r="M287" s="5"/>
      <c r="N287"/>
      <c r="O287" s="219"/>
      <c r="P287" s="301"/>
      <c r="Q287"/>
      <c r="R287" s="2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</row>
    <row r="288" spans="1:110" s="1" customFormat="1" x14ac:dyDescent="0.2">
      <c r="A288"/>
      <c r="B288"/>
      <c r="C288"/>
      <c r="D288"/>
      <c r="E288"/>
      <c r="F288"/>
      <c r="G288"/>
      <c r="H288"/>
      <c r="I288" s="71"/>
      <c r="J288" s="71"/>
      <c r="K288"/>
      <c r="L288"/>
      <c r="M288" s="5"/>
      <c r="N288"/>
      <c r="O288" s="219"/>
      <c r="P288" s="301"/>
      <c r="Q288"/>
      <c r="R288" s="2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</row>
    <row r="289" spans="1:110" s="1" customFormat="1" x14ac:dyDescent="0.2">
      <c r="A289"/>
      <c r="B289"/>
      <c r="C289"/>
      <c r="D289"/>
      <c r="E289"/>
      <c r="F289"/>
      <c r="G289"/>
      <c r="H289"/>
      <c r="I289" s="71"/>
      <c r="J289" s="71"/>
      <c r="K289"/>
      <c r="L289"/>
      <c r="M289" s="5"/>
      <c r="N289"/>
      <c r="O289" s="219"/>
      <c r="P289" s="301"/>
      <c r="Q289"/>
      <c r="R289" s="2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</row>
    <row r="290" spans="1:110" s="1" customFormat="1" x14ac:dyDescent="0.2">
      <c r="A290"/>
      <c r="B290"/>
      <c r="C290"/>
      <c r="D290"/>
      <c r="E290"/>
      <c r="F290"/>
      <c r="G290"/>
      <c r="H290"/>
      <c r="I290" s="71"/>
      <c r="J290" s="71"/>
      <c r="K290"/>
      <c r="L290"/>
      <c r="M290" s="5"/>
      <c r="N290"/>
      <c r="O290" s="219"/>
      <c r="P290" s="301"/>
      <c r="Q290"/>
      <c r="R290" s="2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</row>
    <row r="291" spans="1:110" s="1" customFormat="1" x14ac:dyDescent="0.2">
      <c r="A291"/>
      <c r="B291"/>
      <c r="C291"/>
      <c r="D291"/>
      <c r="E291"/>
      <c r="F291"/>
      <c r="G291"/>
      <c r="H291"/>
      <c r="I291" s="71"/>
      <c r="J291" s="71"/>
      <c r="K291"/>
      <c r="L291"/>
      <c r="M291" s="5"/>
      <c r="N291"/>
      <c r="O291" s="219"/>
      <c r="P291" s="301"/>
      <c r="Q291"/>
      <c r="R291" s="2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</row>
    <row r="292" spans="1:110" s="1" customFormat="1" x14ac:dyDescent="0.2">
      <c r="A292"/>
      <c r="B292"/>
      <c r="C292"/>
      <c r="D292"/>
      <c r="E292"/>
      <c r="F292"/>
      <c r="G292"/>
      <c r="H292"/>
      <c r="I292" s="71"/>
      <c r="J292" s="71"/>
      <c r="K292"/>
      <c r="L292"/>
      <c r="M292" s="5"/>
      <c r="N292"/>
      <c r="O292" s="219"/>
      <c r="P292" s="301"/>
      <c r="Q292"/>
      <c r="R292" s="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</row>
    <row r="293" spans="1:110" s="1" customFormat="1" x14ac:dyDescent="0.2">
      <c r="A293"/>
      <c r="B293"/>
      <c r="C293"/>
      <c r="D293"/>
      <c r="E293"/>
      <c r="F293"/>
      <c r="G293"/>
      <c r="H293"/>
      <c r="I293" s="71"/>
      <c r="J293" s="71"/>
      <c r="K293"/>
      <c r="L293"/>
      <c r="M293" s="5"/>
      <c r="N293"/>
      <c r="O293" s="219"/>
      <c r="P293" s="301"/>
      <c r="Q293"/>
      <c r="R293" s="2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</row>
    <row r="294" spans="1:110" s="1" customFormat="1" x14ac:dyDescent="0.2">
      <c r="A294"/>
      <c r="B294"/>
      <c r="C294"/>
      <c r="D294"/>
      <c r="E294"/>
      <c r="F294"/>
      <c r="G294"/>
      <c r="H294"/>
      <c r="I294" s="71"/>
      <c r="J294" s="71"/>
      <c r="K294"/>
      <c r="L294"/>
      <c r="M294" s="5"/>
      <c r="N294"/>
      <c r="O294" s="219"/>
      <c r="P294" s="301"/>
      <c r="Q294"/>
      <c r="R294" s="2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</row>
    <row r="295" spans="1:110" s="1" customFormat="1" x14ac:dyDescent="0.2">
      <c r="A295"/>
      <c r="B295"/>
      <c r="C295"/>
      <c r="D295"/>
      <c r="E295"/>
      <c r="F295"/>
      <c r="G295"/>
      <c r="H295"/>
      <c r="I295" s="71"/>
      <c r="J295" s="71"/>
      <c r="K295"/>
      <c r="L295"/>
      <c r="M295" s="5"/>
      <c r="N295"/>
      <c r="O295" s="219"/>
      <c r="P295" s="301"/>
      <c r="Q295"/>
      <c r="R295" s="2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</row>
    <row r="296" spans="1:110" s="1" customFormat="1" x14ac:dyDescent="0.2">
      <c r="A296"/>
      <c r="B296"/>
      <c r="C296"/>
      <c r="D296"/>
      <c r="E296"/>
      <c r="F296"/>
      <c r="G296"/>
      <c r="H296"/>
      <c r="I296" s="71"/>
      <c r="J296" s="71"/>
      <c r="K296"/>
      <c r="L296"/>
      <c r="M296" s="5"/>
      <c r="N296"/>
      <c r="O296" s="219"/>
      <c r="P296" s="301"/>
      <c r="Q296"/>
      <c r="R296" s="2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</row>
    <row r="297" spans="1:110" s="1" customFormat="1" x14ac:dyDescent="0.2">
      <c r="A297"/>
      <c r="B297"/>
      <c r="C297"/>
      <c r="D297"/>
      <c r="E297"/>
      <c r="F297"/>
      <c r="G297"/>
      <c r="H297"/>
      <c r="I297" s="71"/>
      <c r="J297" s="71"/>
      <c r="K297"/>
      <c r="L297"/>
      <c r="M297" s="5"/>
      <c r="N297"/>
      <c r="O297" s="219"/>
      <c r="P297" s="301"/>
      <c r="Q297"/>
      <c r="R297" s="2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</row>
    <row r="298" spans="1:110" s="1" customFormat="1" x14ac:dyDescent="0.2">
      <c r="A298"/>
      <c r="B298"/>
      <c r="C298"/>
      <c r="D298"/>
      <c r="E298"/>
      <c r="F298"/>
      <c r="G298"/>
      <c r="H298"/>
      <c r="I298" s="71"/>
      <c r="J298" s="71"/>
      <c r="K298"/>
      <c r="L298"/>
      <c r="M298" s="5"/>
      <c r="N298"/>
      <c r="O298" s="219"/>
      <c r="P298" s="301"/>
      <c r="Q298"/>
      <c r="R298" s="2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</row>
    <row r="299" spans="1:110" s="1" customFormat="1" x14ac:dyDescent="0.2">
      <c r="A299"/>
      <c r="B299"/>
      <c r="C299"/>
      <c r="D299"/>
      <c r="E299"/>
      <c r="F299"/>
      <c r="G299"/>
      <c r="H299"/>
      <c r="I299" s="71"/>
      <c r="J299" s="71"/>
      <c r="K299"/>
      <c r="L299"/>
      <c r="M299" s="5"/>
      <c r="N299"/>
      <c r="O299" s="219"/>
      <c r="P299" s="301"/>
      <c r="Q299"/>
      <c r="R299" s="2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</row>
    <row r="300" spans="1:110" s="1" customFormat="1" x14ac:dyDescent="0.2">
      <c r="A300"/>
      <c r="B300"/>
      <c r="C300"/>
      <c r="D300"/>
      <c r="E300"/>
      <c r="F300"/>
      <c r="G300"/>
      <c r="H300"/>
      <c r="I300" s="71"/>
      <c r="J300" s="71"/>
      <c r="K300"/>
      <c r="L300"/>
      <c r="M300" s="5"/>
      <c r="N300"/>
      <c r="O300" s="219"/>
      <c r="P300" s="301"/>
      <c r="Q300"/>
      <c r="R300" s="2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</row>
    <row r="301" spans="1:110" s="1" customFormat="1" x14ac:dyDescent="0.2">
      <c r="A301"/>
      <c r="B301"/>
      <c r="C301"/>
      <c r="D301"/>
      <c r="E301"/>
      <c r="F301"/>
      <c r="G301"/>
      <c r="H301"/>
      <c r="I301" s="71"/>
      <c r="J301" s="71"/>
      <c r="K301"/>
      <c r="L301"/>
      <c r="M301" s="5"/>
      <c r="N301"/>
      <c r="O301" s="219"/>
      <c r="P301" s="301"/>
      <c r="Q301"/>
      <c r="R301" s="2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</row>
    <row r="302" spans="1:110" s="1" customFormat="1" x14ac:dyDescent="0.2">
      <c r="A302"/>
      <c r="B302"/>
      <c r="C302"/>
      <c r="D302"/>
      <c r="E302"/>
      <c r="F302"/>
      <c r="G302"/>
      <c r="H302"/>
      <c r="I302" s="71"/>
      <c r="J302" s="71"/>
      <c r="K302"/>
      <c r="L302"/>
      <c r="M302" s="5"/>
      <c r="N302"/>
      <c r="O302" s="219"/>
      <c r="P302" s="301"/>
      <c r="Q302"/>
      <c r="R302" s="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</row>
    <row r="303" spans="1:110" s="1" customFormat="1" x14ac:dyDescent="0.2">
      <c r="A303"/>
      <c r="B303"/>
      <c r="C303"/>
      <c r="D303"/>
      <c r="E303"/>
      <c r="F303"/>
      <c r="G303"/>
      <c r="H303"/>
      <c r="I303" s="71"/>
      <c r="J303" s="71"/>
      <c r="K303"/>
      <c r="L303"/>
      <c r="M303" s="5"/>
      <c r="N303"/>
      <c r="O303" s="219"/>
      <c r="P303" s="301"/>
      <c r="Q303"/>
      <c r="R303" s="2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</row>
    <row r="304" spans="1:110" s="1" customFormat="1" x14ac:dyDescent="0.2">
      <c r="A304"/>
      <c r="B304"/>
      <c r="C304"/>
      <c r="D304"/>
      <c r="E304"/>
      <c r="F304"/>
      <c r="G304"/>
      <c r="H304"/>
      <c r="I304" s="71"/>
      <c r="J304" s="71"/>
      <c r="K304"/>
      <c r="L304"/>
      <c r="M304" s="5"/>
      <c r="N304"/>
      <c r="O304" s="219"/>
      <c r="P304" s="301"/>
      <c r="Q304"/>
      <c r="R304" s="2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</row>
    <row r="305" spans="1:110" s="1" customFormat="1" x14ac:dyDescent="0.2">
      <c r="A305"/>
      <c r="B305"/>
      <c r="C305"/>
      <c r="D305"/>
      <c r="E305"/>
      <c r="F305"/>
      <c r="G305"/>
      <c r="H305"/>
      <c r="I305" s="71"/>
      <c r="J305" s="71"/>
      <c r="K305"/>
      <c r="L305"/>
      <c r="M305" s="5"/>
      <c r="N305"/>
      <c r="O305" s="219"/>
      <c r="P305" s="301"/>
      <c r="Q305"/>
      <c r="R305" s="2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</row>
    <row r="306" spans="1:110" s="1" customFormat="1" x14ac:dyDescent="0.2">
      <c r="A306"/>
      <c r="B306"/>
      <c r="C306"/>
      <c r="D306"/>
      <c r="E306"/>
      <c r="F306"/>
      <c r="G306"/>
      <c r="H306"/>
      <c r="I306" s="71"/>
      <c r="J306" s="71"/>
      <c r="K306"/>
      <c r="L306"/>
      <c r="M306" s="5"/>
      <c r="N306"/>
      <c r="O306" s="219"/>
      <c r="P306" s="301"/>
      <c r="Q306"/>
      <c r="R306" s="2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</row>
    <row r="307" spans="1:110" s="1" customFormat="1" x14ac:dyDescent="0.2">
      <c r="A307"/>
      <c r="B307"/>
      <c r="C307"/>
      <c r="D307"/>
      <c r="E307"/>
      <c r="F307"/>
      <c r="G307"/>
      <c r="H307"/>
      <c r="I307" s="71"/>
      <c r="J307" s="71"/>
      <c r="K307"/>
      <c r="L307"/>
      <c r="M307" s="5"/>
      <c r="N307"/>
      <c r="O307" s="219"/>
      <c r="P307" s="301"/>
      <c r="Q307"/>
      <c r="R307" s="2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</row>
    <row r="308" spans="1:110" s="1" customFormat="1" x14ac:dyDescent="0.2">
      <c r="A308"/>
      <c r="B308"/>
      <c r="C308"/>
      <c r="D308"/>
      <c r="E308"/>
      <c r="F308"/>
      <c r="G308"/>
      <c r="H308"/>
      <c r="I308" s="71"/>
      <c r="J308" s="71"/>
      <c r="K308"/>
      <c r="L308"/>
      <c r="M308" s="5"/>
      <c r="N308"/>
      <c r="O308" s="219"/>
      <c r="P308" s="301"/>
      <c r="Q308"/>
      <c r="R308" s="2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</row>
    <row r="309" spans="1:110" s="1" customFormat="1" x14ac:dyDescent="0.2">
      <c r="A309"/>
      <c r="B309"/>
      <c r="C309"/>
      <c r="D309"/>
      <c r="E309"/>
      <c r="F309"/>
      <c r="G309"/>
      <c r="H309"/>
      <c r="I309" s="71"/>
      <c r="J309" s="71"/>
      <c r="K309"/>
      <c r="L309"/>
      <c r="M309" s="5"/>
      <c r="N309"/>
      <c r="O309" s="219"/>
      <c r="P309" s="301"/>
      <c r="Q309"/>
      <c r="R309" s="2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</row>
    <row r="310" spans="1:110" s="1" customFormat="1" x14ac:dyDescent="0.2">
      <c r="A310"/>
      <c r="B310"/>
      <c r="C310"/>
      <c r="D310"/>
      <c r="E310"/>
      <c r="F310"/>
      <c r="G310"/>
      <c r="H310"/>
      <c r="I310" s="71"/>
      <c r="J310" s="71"/>
      <c r="K310"/>
      <c r="L310"/>
      <c r="M310" s="5"/>
      <c r="N310"/>
      <c r="O310" s="219"/>
      <c r="P310" s="301"/>
      <c r="Q310"/>
      <c r="R310" s="2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</row>
    <row r="311" spans="1:110" s="1" customFormat="1" x14ac:dyDescent="0.2">
      <c r="A311"/>
      <c r="B311"/>
      <c r="C311"/>
      <c r="D311"/>
      <c r="E311"/>
      <c r="F311"/>
      <c r="G311"/>
      <c r="H311"/>
      <c r="I311" s="71"/>
      <c r="J311" s="71"/>
      <c r="K311"/>
      <c r="L311"/>
      <c r="M311" s="5"/>
      <c r="N311"/>
      <c r="O311" s="219"/>
      <c r="P311" s="301"/>
      <c r="Q311"/>
      <c r="R311" s="2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</row>
    <row r="312" spans="1:110" s="1" customFormat="1" x14ac:dyDescent="0.2">
      <c r="A312"/>
      <c r="B312"/>
      <c r="C312"/>
      <c r="D312"/>
      <c r="E312"/>
      <c r="F312"/>
      <c r="G312"/>
      <c r="H312"/>
      <c r="I312" s="71"/>
      <c r="J312" s="71"/>
      <c r="K312"/>
      <c r="L312"/>
      <c r="M312" s="5"/>
      <c r="N312"/>
      <c r="O312" s="219"/>
      <c r="P312" s="301"/>
      <c r="Q312"/>
      <c r="R312" s="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</row>
    <row r="313" spans="1:110" s="1" customFormat="1" x14ac:dyDescent="0.2">
      <c r="A313"/>
      <c r="B313"/>
      <c r="C313"/>
      <c r="D313"/>
      <c r="E313"/>
      <c r="F313"/>
      <c r="G313"/>
      <c r="H313"/>
      <c r="I313" s="71"/>
      <c r="J313" s="71"/>
      <c r="K313"/>
      <c r="L313"/>
      <c r="M313" s="5"/>
      <c r="N313"/>
      <c r="O313" s="219"/>
      <c r="P313" s="301"/>
      <c r="Q313"/>
      <c r="R313" s="2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</row>
    <row r="314" spans="1:110" s="1" customFormat="1" x14ac:dyDescent="0.2">
      <c r="A314"/>
      <c r="B314"/>
      <c r="C314"/>
      <c r="D314"/>
      <c r="E314"/>
      <c r="F314"/>
      <c r="G314"/>
      <c r="H314"/>
      <c r="I314" s="71"/>
      <c r="J314" s="71"/>
      <c r="K314"/>
      <c r="L314"/>
      <c r="M314" s="5"/>
      <c r="N314"/>
      <c r="O314" s="219"/>
      <c r="P314" s="301"/>
      <c r="Q314"/>
      <c r="R314" s="2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</row>
    <row r="315" spans="1:110" s="1" customFormat="1" x14ac:dyDescent="0.2">
      <c r="A315"/>
      <c r="B315"/>
      <c r="C315"/>
      <c r="D315"/>
      <c r="E315"/>
      <c r="F315"/>
      <c r="G315"/>
      <c r="H315"/>
      <c r="I315" s="71"/>
      <c r="J315" s="71"/>
      <c r="K315"/>
      <c r="L315"/>
      <c r="M315" s="5"/>
      <c r="N315"/>
      <c r="O315" s="219"/>
      <c r="P315" s="301"/>
      <c r="Q315"/>
      <c r="R315" s="2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</row>
    <row r="316" spans="1:110" s="1" customFormat="1" x14ac:dyDescent="0.2">
      <c r="A316"/>
      <c r="B316"/>
      <c r="C316"/>
      <c r="D316"/>
      <c r="E316"/>
      <c r="F316"/>
      <c r="G316"/>
      <c r="H316"/>
      <c r="I316" s="71"/>
      <c r="J316" s="71"/>
      <c r="K316"/>
      <c r="L316"/>
      <c r="M316" s="5"/>
      <c r="N316"/>
      <c r="O316" s="219"/>
      <c r="P316" s="301"/>
      <c r="Q316"/>
      <c r="R316" s="2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</row>
    <row r="317" spans="1:110" s="1" customFormat="1" x14ac:dyDescent="0.2">
      <c r="A317"/>
      <c r="B317"/>
      <c r="C317"/>
      <c r="D317"/>
      <c r="E317"/>
      <c r="F317"/>
      <c r="G317"/>
      <c r="H317"/>
      <c r="I317" s="71"/>
      <c r="J317" s="71"/>
      <c r="K317"/>
      <c r="L317"/>
      <c r="M317" s="5"/>
      <c r="N317"/>
      <c r="O317" s="219"/>
      <c r="P317" s="301"/>
      <c r="Q317"/>
      <c r="R317" s="2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</row>
    <row r="318" spans="1:110" s="1" customFormat="1" x14ac:dyDescent="0.2">
      <c r="A318"/>
      <c r="B318"/>
      <c r="C318"/>
      <c r="D318"/>
      <c r="E318"/>
      <c r="F318"/>
      <c r="G318"/>
      <c r="H318"/>
      <c r="I318" s="71"/>
      <c r="J318" s="71"/>
      <c r="K318"/>
      <c r="L318"/>
      <c r="M318" s="5"/>
      <c r="N318"/>
      <c r="O318" s="219"/>
      <c r="P318" s="301"/>
      <c r="Q318"/>
      <c r="R318" s="2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</row>
    <row r="319" spans="1:110" s="1" customFormat="1" x14ac:dyDescent="0.2">
      <c r="A319"/>
      <c r="B319"/>
      <c r="C319"/>
      <c r="D319"/>
      <c r="E319"/>
      <c r="F319"/>
      <c r="G319"/>
      <c r="H319"/>
      <c r="I319" s="71"/>
      <c r="J319" s="71"/>
      <c r="K319"/>
      <c r="L319"/>
      <c r="M319" s="5"/>
      <c r="N319"/>
      <c r="O319" s="219"/>
      <c r="P319" s="301"/>
      <c r="Q319"/>
      <c r="R319" s="2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  <c r="CZ319" s="2"/>
      <c r="DA319" s="2"/>
      <c r="DB319" s="2"/>
      <c r="DC319" s="2"/>
      <c r="DD319" s="2"/>
      <c r="DE319" s="2"/>
      <c r="DF319" s="2"/>
    </row>
    <row r="320" spans="1:110" s="1" customFormat="1" x14ac:dyDescent="0.2">
      <c r="A320"/>
      <c r="B320"/>
      <c r="C320"/>
      <c r="D320"/>
      <c r="E320"/>
      <c r="F320"/>
      <c r="G320"/>
      <c r="H320"/>
      <c r="I320" s="71"/>
      <c r="J320" s="71"/>
      <c r="K320"/>
      <c r="L320"/>
      <c r="M320" s="5"/>
      <c r="N320"/>
      <c r="O320" s="219"/>
      <c r="P320" s="301"/>
      <c r="Q320" s="8"/>
      <c r="R320" s="91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  <c r="CZ320" s="2"/>
      <c r="DA320" s="2"/>
      <c r="DB320" s="2"/>
      <c r="DC320" s="2"/>
      <c r="DD320" s="2"/>
      <c r="DE320" s="2"/>
      <c r="DF320" s="2"/>
    </row>
  </sheetData>
  <sheetProtection formatCells="0" formatColumns="0" formatRows="0" insertColumns="0" insertRows="0" insertHyperlinks="0" deleteColumns="0" deleteRows="0" sort="0" autoFilter="0" pivotTables="0"/>
  <pageMargins left="0.75" right="0.75" top="1" bottom="1" header="0.5" footer="0.5"/>
  <pageSetup orientation="portrait"/>
  <ignoredErrors>
    <ignoredError sqref="N7:N176" unlockedFormula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__JChemStructureSheet</vt:lpstr>
      <vt:lpstr>a-pinene</vt:lpstr>
      <vt:lpstr>b-pinene &amp; limonene</vt:lpstr>
      <vt:lpstr>aromatic hydrocarbons</vt:lpstr>
      <vt:lpstr>n-alkanes</vt:lpstr>
    </vt:vector>
  </TitlesOfParts>
  <Company>UTSC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Frank Wania</dc:creator>
  <cp:lastModifiedBy>Chen Wang</cp:lastModifiedBy>
  <dcterms:created xsi:type="dcterms:W3CDTF">2014-06-12T12:51:23Z</dcterms:created>
  <dcterms:modified xsi:type="dcterms:W3CDTF">2014-09-23T19:09:08Z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JChemExcelWorkbookGUID">
    <vt:lpwstr>c3fdc798-2d53-4dcf-a2d0-ea940ac90ac8</vt:lpwstr>
  </property>
  <property fmtid="{D5CDD505-2E9C-101B-9397-08002B2CF9AE}" pid="3" name="JChemExcelVersion">
    <vt:lpwstr>5.4.1</vt:lpwstr>
  </property>
</Properties>
</file>